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ivotTables/pivotTable1.xml" ContentType="application/vnd.openxmlformats-officedocument.spreadsheetml.pivotTable+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8.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9.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0.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11.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mc:AlternateContent xmlns:mc="http://schemas.openxmlformats.org/markup-compatibility/2006">
    <mc:Choice Requires="x15">
      <x15ac:absPath xmlns:x15ac="http://schemas.microsoft.com/office/spreadsheetml/2010/11/ac" url="https://adminliveunc-my.sharepoint.com/personal/glbitar_ad_unc_edu/Documents/Documents/Website docs/File Uploads/"/>
    </mc:Choice>
  </mc:AlternateContent>
  <xr:revisionPtr revIDLastSave="4" documentId="8_{F54A3592-C5DB-441D-8515-F90A2B2EDE56}" xr6:coauthVersionLast="33" xr6:coauthVersionMax="33" xr10:uidLastSave="{52206342-D709-457A-BB69-38CCB0B71B09}"/>
  <bookViews>
    <workbookView xWindow="0" yWindow="0" windowWidth="21570" windowHeight="7980" tabRatio="898" xr2:uid="{00000000-000D-0000-FFFF-FFFF00000000}"/>
  </bookViews>
  <sheets>
    <sheet name="Introduction" sheetId="14" r:id="rId1"/>
    <sheet name="Sheet3" sheetId="22" r:id="rId2"/>
    <sheet name="Sheet4" sheetId="23" r:id="rId3"/>
    <sheet name="Sheet1" sheetId="20" r:id="rId4"/>
    <sheet name="Sheet2" sheetId="21" r:id="rId5"/>
    <sheet name="1. Leadership and Governance" sheetId="1" r:id="rId6"/>
    <sheet name="2. Social Service Workforce" sheetId="8" r:id="rId7"/>
    <sheet name="3. Financing" sheetId="9" r:id="rId8"/>
    <sheet name="4. Info Mgnmt &amp; Acc" sheetId="10" r:id="rId9"/>
    <sheet name="5. Coordination and Networking" sheetId="11" r:id="rId10"/>
    <sheet name="Summary Results" sheetId="3" r:id="rId11"/>
    <sheet name="Sheet5" sheetId="5" state="hidden" r:id="rId12"/>
    <sheet name="1.Leadership &amp; Governance Dash" sheetId="16" r:id="rId13"/>
    <sheet name="2.Social Service Workforce Dash" sheetId="17" r:id="rId14"/>
    <sheet name="3.Financing Dash" sheetId="18" r:id="rId15"/>
    <sheet name="4. Information Management Dash" sheetId="13" r:id="rId16"/>
    <sheet name="5.Coordination&amp;Networking Dash" sheetId="19" r:id="rId17"/>
  </sheets>
  <definedNames>
    <definedName name="_Toc482013231" localSheetId="0">Introduction!$A$2</definedName>
  </definedNames>
  <calcPr calcId="179017"/>
  <pivotCaches>
    <pivotCache cacheId="0" r:id="rId18"/>
  </pivotCaches>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6" i="8" l="1"/>
  <c r="D7" i="8"/>
  <c r="D8" i="8"/>
  <c r="D9" i="8"/>
  <c r="J6" i="8" s="1"/>
  <c r="G14" i="3" s="1"/>
  <c r="H14" i="3" s="1"/>
  <c r="I14" i="3" s="1"/>
  <c r="D10" i="8"/>
  <c r="D11" i="8"/>
  <c r="D12" i="8"/>
  <c r="D13" i="8"/>
  <c r="D14" i="8"/>
  <c r="D15" i="8"/>
  <c r="H6" i="8"/>
  <c r="I6" i="8"/>
  <c r="F14" i="3"/>
  <c r="D16" i="8"/>
  <c r="J7" i="8" s="1"/>
  <c r="G15" i="3" s="1"/>
  <c r="H15" i="3" s="1"/>
  <c r="I15" i="3" s="1"/>
  <c r="D17" i="8"/>
  <c r="D18" i="8"/>
  <c r="D19" i="8"/>
  <c r="D20" i="8"/>
  <c r="D21" i="8"/>
  <c r="D22" i="8"/>
  <c r="D23" i="8"/>
  <c r="D24" i="8"/>
  <c r="D25" i="8"/>
  <c r="H7" i="8"/>
  <c r="I7" i="8"/>
  <c r="F15" i="3"/>
  <c r="D26" i="8"/>
  <c r="D27" i="8"/>
  <c r="D28" i="8"/>
  <c r="D29" i="8"/>
  <c r="D30" i="8"/>
  <c r="D31" i="8"/>
  <c r="D32" i="8"/>
  <c r="D33" i="8"/>
  <c r="D34" i="8"/>
  <c r="D35" i="8"/>
  <c r="D36" i="8"/>
  <c r="J8" i="8"/>
  <c r="G16" i="3" s="1"/>
  <c r="H16" i="3" s="1"/>
  <c r="I16" i="3" s="1"/>
  <c r="H8" i="8"/>
  <c r="I8" i="8"/>
  <c r="F16" i="3"/>
  <c r="D37" i="8"/>
  <c r="D38" i="8"/>
  <c r="D39" i="8"/>
  <c r="D40" i="8"/>
  <c r="D41" i="8"/>
  <c r="D42" i="8"/>
  <c r="D43" i="8"/>
  <c r="D44" i="8"/>
  <c r="D45" i="8"/>
  <c r="J9" i="8"/>
  <c r="G17" i="3" s="1"/>
  <c r="H17" i="3" s="1"/>
  <c r="I17" i="3" s="1"/>
  <c r="H9" i="8"/>
  <c r="I9" i="8"/>
  <c r="F17" i="3"/>
  <c r="D46" i="8"/>
  <c r="J10" i="8" s="1"/>
  <c r="G18" i="3" s="1"/>
  <c r="H18" i="3" s="1"/>
  <c r="I18" i="3" s="1"/>
  <c r="D47" i="8"/>
  <c r="D48" i="8"/>
  <c r="D49" i="8"/>
  <c r="D50" i="8"/>
  <c r="D51" i="8"/>
  <c r="D52" i="8"/>
  <c r="H10" i="8"/>
  <c r="I10" i="8"/>
  <c r="F18" i="3"/>
  <c r="G21" i="3"/>
  <c r="F21" i="3"/>
  <c r="H21" i="3"/>
  <c r="I21" i="3"/>
  <c r="G22" i="3"/>
  <c r="F22" i="3"/>
  <c r="H22" i="3"/>
  <c r="I22" i="3"/>
  <c r="D6" i="11"/>
  <c r="D7" i="11"/>
  <c r="D8" i="11"/>
  <c r="D9" i="11"/>
  <c r="D10" i="11"/>
  <c r="D11" i="11"/>
  <c r="D12" i="11"/>
  <c r="D13" i="11"/>
  <c r="D14" i="11"/>
  <c r="J6" i="11"/>
  <c r="G34" i="3" s="1"/>
  <c r="H34" i="3" s="1"/>
  <c r="I34" i="3" s="1"/>
  <c r="H6" i="11"/>
  <c r="I6" i="11"/>
  <c r="F34" i="3"/>
  <c r="D15" i="11"/>
  <c r="D16" i="11"/>
  <c r="D17" i="11"/>
  <c r="J7" i="11" s="1"/>
  <c r="G35" i="3" s="1"/>
  <c r="H35" i="3" s="1"/>
  <c r="I35" i="3" s="1"/>
  <c r="D18" i="11"/>
  <c r="D19" i="11"/>
  <c r="D20" i="11"/>
  <c r="D21" i="11"/>
  <c r="D22" i="11"/>
  <c r="D23" i="11"/>
  <c r="H7" i="11"/>
  <c r="I7" i="11"/>
  <c r="F35" i="3"/>
  <c r="D6" i="10"/>
  <c r="D7" i="10"/>
  <c r="J6" i="10" s="1"/>
  <c r="G29" i="3" s="1"/>
  <c r="H29" i="3" s="1"/>
  <c r="I29" i="3" s="1"/>
  <c r="D8" i="10"/>
  <c r="D9" i="10"/>
  <c r="D10" i="10"/>
  <c r="D11" i="10"/>
  <c r="D12" i="10"/>
  <c r="D13" i="10"/>
  <c r="H6" i="10"/>
  <c r="I6" i="10"/>
  <c r="F29" i="3"/>
  <c r="D14" i="10"/>
  <c r="D15" i="10"/>
  <c r="D16" i="10"/>
  <c r="D17" i="10"/>
  <c r="D18" i="10"/>
  <c r="D19" i="10"/>
  <c r="D20" i="10"/>
  <c r="D21" i="10"/>
  <c r="D22" i="10"/>
  <c r="D23" i="10"/>
  <c r="J7" i="10"/>
  <c r="G30" i="3" s="1"/>
  <c r="H30" i="3" s="1"/>
  <c r="I30" i="3" s="1"/>
  <c r="H7" i="10"/>
  <c r="I7" i="10"/>
  <c r="F30" i="3"/>
  <c r="D26" i="10"/>
  <c r="D27" i="10"/>
  <c r="J8" i="10" s="1"/>
  <c r="G31" i="3" s="1"/>
  <c r="H31" i="3" s="1"/>
  <c r="I31" i="3" s="1"/>
  <c r="D28" i="10"/>
  <c r="D29" i="10"/>
  <c r="D30" i="10"/>
  <c r="D31" i="10"/>
  <c r="D32" i="10"/>
  <c r="D33" i="10"/>
  <c r="H8" i="10"/>
  <c r="I8" i="10"/>
  <c r="F31" i="3"/>
  <c r="D34" i="10"/>
  <c r="J9" i="10" s="1"/>
  <c r="G32" i="3" s="1"/>
  <c r="H32" i="3" s="1"/>
  <c r="I32" i="3" s="1"/>
  <c r="D35" i="10"/>
  <c r="D36" i="10"/>
  <c r="D37" i="10"/>
  <c r="D38" i="10"/>
  <c r="D39" i="10"/>
  <c r="D40" i="10"/>
  <c r="D41" i="10"/>
  <c r="D42" i="10"/>
  <c r="D43" i="10"/>
  <c r="D44" i="10"/>
  <c r="D45" i="10"/>
  <c r="D46" i="10"/>
  <c r="H9" i="10"/>
  <c r="I9" i="10"/>
  <c r="F32" i="3"/>
  <c r="D6" i="9"/>
  <c r="J6" i="9" s="1"/>
  <c r="G23" i="3" s="1"/>
  <c r="H23" i="3" s="1"/>
  <c r="I23" i="3" s="1"/>
  <c r="D7" i="9"/>
  <c r="D8" i="9"/>
  <c r="D9" i="9"/>
  <c r="D10" i="9"/>
  <c r="D11" i="9"/>
  <c r="D12" i="9"/>
  <c r="H6" i="9"/>
  <c r="I6" i="9"/>
  <c r="F23" i="3"/>
  <c r="D13" i="9"/>
  <c r="J7" i="9" s="1"/>
  <c r="G24" i="3" s="1"/>
  <c r="H24" i="3" s="1"/>
  <c r="I24" i="3" s="1"/>
  <c r="D14" i="9"/>
  <c r="D15" i="9"/>
  <c r="D16" i="9"/>
  <c r="D17" i="9"/>
  <c r="D18" i="9"/>
  <c r="H7" i="9"/>
  <c r="I7" i="9"/>
  <c r="F24" i="3"/>
  <c r="D14" i="1"/>
  <c r="D12" i="1"/>
  <c r="D13" i="1"/>
  <c r="J7" i="1" s="1"/>
  <c r="G6" i="3" s="1"/>
  <c r="H6" i="3" s="1"/>
  <c r="I6" i="3" s="1"/>
  <c r="D15" i="1"/>
  <c r="D16" i="1"/>
  <c r="H7" i="1"/>
  <c r="I7" i="1"/>
  <c r="F6" i="3"/>
  <c r="D6" i="1"/>
  <c r="D7" i="1"/>
  <c r="J6" i="1" s="1"/>
  <c r="G5" i="3" s="1"/>
  <c r="H5" i="3" s="1"/>
  <c r="I5" i="3" s="1"/>
  <c r="D8" i="1"/>
  <c r="D9" i="1"/>
  <c r="D10" i="1"/>
  <c r="D11" i="1"/>
  <c r="H6" i="1"/>
  <c r="I6" i="1"/>
  <c r="F5" i="3"/>
  <c r="D17" i="1"/>
  <c r="D18" i="1"/>
  <c r="D19" i="1"/>
  <c r="J8" i="1" s="1"/>
  <c r="G7" i="3" s="1"/>
  <c r="H7" i="3" s="1"/>
  <c r="I7" i="3" s="1"/>
  <c r="D20" i="1"/>
  <c r="D21" i="1"/>
  <c r="D22" i="1"/>
  <c r="D23" i="1"/>
  <c r="D24" i="1"/>
  <c r="D25" i="1"/>
  <c r="H8" i="1"/>
  <c r="I8" i="1"/>
  <c r="F7" i="3"/>
  <c r="D26" i="1"/>
  <c r="J9" i="1" s="1"/>
  <c r="G8" i="3" s="1"/>
  <c r="H8" i="3" s="1"/>
  <c r="I8" i="3" s="1"/>
  <c r="D27" i="1"/>
  <c r="D28" i="1"/>
  <c r="D29" i="1"/>
  <c r="D30" i="1"/>
  <c r="D31" i="1"/>
  <c r="D32" i="1"/>
  <c r="D33" i="1"/>
  <c r="D34" i="1"/>
  <c r="H9" i="1"/>
  <c r="I9" i="1"/>
  <c r="F8" i="3"/>
  <c r="D35" i="1"/>
  <c r="D36" i="1"/>
  <c r="D37" i="1"/>
  <c r="D38" i="1"/>
  <c r="D39" i="1"/>
  <c r="D40" i="1"/>
  <c r="D41" i="1"/>
  <c r="D42" i="1"/>
  <c r="D43" i="1"/>
  <c r="J10" i="1"/>
  <c r="G9" i="3" s="1"/>
  <c r="H9" i="3" s="1"/>
  <c r="I9" i="3" s="1"/>
  <c r="H10" i="1"/>
  <c r="I10" i="1"/>
  <c r="F9" i="3"/>
  <c r="D44" i="1"/>
  <c r="D45" i="1"/>
  <c r="J11" i="1" s="1"/>
  <c r="G10" i="3" s="1"/>
  <c r="H10" i="3" s="1"/>
  <c r="I10" i="3" s="1"/>
  <c r="D46" i="1"/>
  <c r="D47" i="1"/>
  <c r="D48" i="1"/>
  <c r="D49" i="1"/>
  <c r="D50" i="1"/>
  <c r="D51" i="1"/>
  <c r="H11" i="1"/>
  <c r="I11" i="1"/>
  <c r="F10" i="3"/>
  <c r="D52" i="1"/>
  <c r="D53" i="1"/>
  <c r="D54" i="1"/>
  <c r="D55" i="1"/>
  <c r="J12" i="1" s="1"/>
  <c r="G11" i="3" s="1"/>
  <c r="H11" i="3" s="1"/>
  <c r="I11" i="3" s="1"/>
  <c r="D56" i="1"/>
  <c r="D57" i="1"/>
  <c r="H12" i="1"/>
  <c r="I12" i="1"/>
  <c r="F11" i="3"/>
  <c r="G12" i="3"/>
  <c r="F12" i="3"/>
  <c r="H12" i="3"/>
  <c r="I12" i="3" s="1"/>
  <c r="G13" i="3"/>
  <c r="F13" i="3"/>
  <c r="H13" i="3" s="1"/>
  <c r="I13" i="3" s="1"/>
  <c r="D24" i="10"/>
  <c r="D25" i="10"/>
  <c r="E5" i="3"/>
  <c r="E60" i="1"/>
  <c r="F37" i="3"/>
  <c r="G37" i="3"/>
  <c r="F36" i="3"/>
  <c r="G36" i="3"/>
  <c r="F33" i="3"/>
  <c r="G33" i="3"/>
  <c r="E33" i="3"/>
  <c r="G27" i="3"/>
  <c r="G28" i="3"/>
  <c r="G26" i="3"/>
  <c r="G25" i="3"/>
  <c r="E26" i="11"/>
  <c r="E29" i="11"/>
  <c r="E35" i="3"/>
  <c r="E34" i="3"/>
  <c r="E49" i="10"/>
  <c r="E31" i="3"/>
  <c r="E24" i="3"/>
  <c r="E15" i="3"/>
  <c r="E70" i="8"/>
  <c r="E67" i="8"/>
  <c r="E63" i="1"/>
  <c r="E29" i="3"/>
  <c r="E30" i="3"/>
  <c r="E18" i="3"/>
  <c r="H36" i="3"/>
  <c r="H37" i="3"/>
  <c r="H33" i="3"/>
  <c r="E9" i="3"/>
  <c r="E6" i="3"/>
  <c r="E23" i="3"/>
  <c r="E17" i="3"/>
  <c r="E16" i="3"/>
  <c r="E14" i="3"/>
  <c r="E10" i="3"/>
  <c r="E7" i="3"/>
  <c r="E11" i="3"/>
  <c r="E8" i="3"/>
  <c r="E32" i="3"/>
  <c r="P6" i="3" l="1"/>
  <c r="P5" i="3"/>
  <c r="P7" i="3"/>
  <c r="P8" i="3"/>
  <c r="O8" i="3"/>
  <c r="O7" i="3"/>
  <c r="O6" i="3"/>
  <c r="O5" i="3"/>
  <c r="N7" i="3"/>
  <c r="N5" i="3"/>
  <c r="N6" i="3"/>
  <c r="N8" i="3"/>
  <c r="M8" i="3"/>
  <c r="M7" i="3"/>
  <c r="M6" i="3"/>
  <c r="M5" i="3"/>
  <c r="L6" i="3"/>
  <c r="L7" i="3"/>
  <c r="L5" i="3"/>
  <c r="L8" i="3"/>
</calcChain>
</file>

<file path=xl/sharedStrings.xml><?xml version="1.0" encoding="utf-8"?>
<sst xmlns="http://schemas.openxmlformats.org/spreadsheetml/2006/main" count="394" uniqueCount="242">
  <si>
    <t>Indicator</t>
  </si>
  <si>
    <t>Benchmark</t>
  </si>
  <si>
    <t>Score</t>
  </si>
  <si>
    <t>It aligns with the social protection policy framework (Indicator 1.1).</t>
  </si>
  <si>
    <t>It has been officially endorsed by a relevant government authority.</t>
  </si>
  <si>
    <t>A work plan has been approved by the relevant authority.</t>
  </si>
  <si>
    <t>A budget for implementing the work plan was prepared and approved by relevant authorities.</t>
  </si>
  <si>
    <t>Resources have been spent on implementing the work plan.</t>
  </si>
  <si>
    <t>A monitoring mechanism was established to monitor and evaluate the national strategic plan.</t>
  </si>
  <si>
    <t>National and subnational stakeholders are trained on implementing the strategic plan.</t>
  </si>
  <si>
    <t>Routine program reviews are conducted based on the National Strategic Plan and according to standard timelines (i.e. annually).</t>
  </si>
  <si>
    <t>Evidence the national strategic plan that addresses child protection is being implemented</t>
  </si>
  <si>
    <t>A budget for implementing the plan of action was prepared and approved by relevant authorities.</t>
  </si>
  <si>
    <t>Resources have been spent on implementing the plan of action.</t>
  </si>
  <si>
    <t>The entity has a funded organizational development plan.</t>
  </si>
  <si>
    <t>Numerator</t>
  </si>
  <si>
    <t>Denominator</t>
  </si>
  <si>
    <t>{hide}</t>
  </si>
  <si>
    <t>Number of Benchmarks</t>
  </si>
  <si>
    <t>Leadership and Governance</t>
  </si>
  <si>
    <t>Qualitative Comments</t>
  </si>
  <si>
    <t>% score</t>
  </si>
  <si>
    <t>Scoring category</t>
  </si>
  <si>
    <t>Existence of a national regulatory framework for the social service workforce</t>
  </si>
  <si>
    <t>Is governed by representatives who are professionally and legally qualified in accordance with national standards and policies.</t>
  </si>
  <si>
    <t xml:space="preserve">Is governed by representatives who actively participate in the regulatory body. </t>
  </si>
  <si>
    <t>Existence of a functional national professional association for social service practitioners</t>
  </si>
  <si>
    <t>Number of certified social service workers, by cadre</t>
  </si>
  <si>
    <t>Cadre A</t>
  </si>
  <si>
    <t>Cadre B</t>
  </si>
  <si>
    <t>Cadre C</t>
  </si>
  <si>
    <t>Cadre D</t>
  </si>
  <si>
    <t>Number of registered social service workers, by cadre</t>
  </si>
  <si>
    <t>Ratio of social service workers with responsibility for child welfare per total child population</t>
  </si>
  <si>
    <t>Ratio (autocalculates)</t>
  </si>
  <si>
    <t>Rate (autocalculates)</t>
  </si>
  <si>
    <t>Total annual government expenditures on child-sensitive social protection</t>
  </si>
  <si>
    <t>Data are current</t>
  </si>
  <si>
    <t>Data are complete</t>
  </si>
  <si>
    <t>Data are accurate</t>
  </si>
  <si>
    <t>Percentage (autocalculates)</t>
  </si>
  <si>
    <t>Social service Workforce</t>
  </si>
  <si>
    <t>Financing</t>
  </si>
  <si>
    <t>Information Management and Accountability</t>
  </si>
  <si>
    <t>Coordination and Networking</t>
  </si>
  <si>
    <t>System Component Overview: Information Management and Accountability</t>
  </si>
  <si>
    <t>Row Labels</t>
  </si>
  <si>
    <t>Grand Total</t>
  </si>
  <si>
    <t>Column Labels</t>
  </si>
  <si>
    <t>Coordinatoin and Networking</t>
  </si>
  <si>
    <t>Component</t>
  </si>
  <si>
    <t>System Component</t>
  </si>
  <si>
    <t>Indicator No.</t>
  </si>
  <si>
    <t>Indicator Name</t>
  </si>
  <si>
    <t>Description / Justification for Score Provided</t>
  </si>
  <si>
    <t>Summary of Results Across All Components</t>
  </si>
  <si>
    <t>Cadre E</t>
  </si>
  <si>
    <t>Cadre F</t>
  </si>
  <si>
    <t>2. Social Service Workforce</t>
  </si>
  <si>
    <t>3. Financing</t>
  </si>
  <si>
    <t>4. Information Management &amp; Accountability</t>
  </si>
  <si>
    <t>5. Coordination &amp; Networking</t>
  </si>
  <si>
    <t>Data are consolidated at the national level.</t>
  </si>
  <si>
    <t>Data are disaggregated by workforce cadre.</t>
  </si>
  <si>
    <t>Data are disaggregated by age.</t>
  </si>
  <si>
    <t xml:space="preserve">It is up-to-date. </t>
  </si>
  <si>
    <t>It is costed.</t>
  </si>
  <si>
    <t>It was developed through stakeholder participation.</t>
  </si>
  <si>
    <t>That provides information to members.</t>
  </si>
  <si>
    <t>That provides opportunities for professional development.</t>
  </si>
  <si>
    <t>That advocates for the profession.</t>
  </si>
  <si>
    <t>That promotes research.</t>
  </si>
  <si>
    <t>That conducts public relations.</t>
  </si>
  <si>
    <t>That explicitly references social protection programs that are considered “child-sensitive.”</t>
  </si>
  <si>
    <t>That matches estimated costs with available resources for social protection.</t>
  </si>
  <si>
    <t>That matches estimated costs with available resources for child protection.</t>
  </si>
  <si>
    <t>It includes detailed indicator definitions and protocols.</t>
  </si>
  <si>
    <t>It includes a costed work plan.</t>
  </si>
  <si>
    <t>Data describe the estimated size of the population in need.</t>
  </si>
  <si>
    <t>Data describe the delivery of social protection programs.</t>
  </si>
  <si>
    <t>Data are disaggregated by sex.</t>
  </si>
  <si>
    <t>Data are disaggregated by target population.</t>
  </si>
  <si>
    <t>Data are disaggregated by geographic area(s).</t>
  </si>
  <si>
    <t>Data are disaggregated by child protection violation.</t>
  </si>
  <si>
    <t>The body has a general oversight function.</t>
  </si>
  <si>
    <t>The body is funded to be able to fulfil its roles and responsibilities.</t>
  </si>
  <si>
    <t>The body has an oversight function specific to child-sensitive social protection.</t>
  </si>
  <si>
    <t>The body is formally authorized.</t>
  </si>
  <si>
    <t>The body is multisectoral.</t>
  </si>
  <si>
    <t>The body has a clear mandate.</t>
  </si>
  <si>
    <t>The body has an oversight function specific to child protection.</t>
  </si>
  <si>
    <t>National Social Service Systems for Orphans and Vulnerable Children</t>
  </si>
  <si>
    <t xml:space="preserve">Complete the below table for all stakeholders who participate in this assessment. </t>
  </si>
  <si>
    <t>First Name</t>
  </si>
  <si>
    <t>Surname</t>
  </si>
  <si>
    <t xml:space="preserve">Designation / Title </t>
  </si>
  <si>
    <t xml:space="preserve">Organization / Agency </t>
  </si>
  <si>
    <t>Indicators and Benchmarks</t>
  </si>
  <si>
    <t>L&amp;G</t>
  </si>
  <si>
    <t>SS</t>
  </si>
  <si>
    <t>IM&amp;A</t>
  </si>
  <si>
    <t>System Component Overview: Leadership and Governance</t>
  </si>
  <si>
    <t>System Component Overview: Social Service Workforce</t>
  </si>
  <si>
    <t>System Component Overview: Financing</t>
  </si>
  <si>
    <t>System Component Overview: Coordination and Networking</t>
  </si>
  <si>
    <r>
      <rPr>
        <b/>
        <sz val="11"/>
        <color theme="1"/>
        <rFont val="Century Gothic"/>
        <family val="2"/>
      </rPr>
      <t xml:space="preserve">Instructions: </t>
    </r>
    <r>
      <rPr>
        <sz val="11"/>
        <color theme="1"/>
        <rFont val="Century Gothic"/>
        <family val="2"/>
      </rPr>
      <t xml:space="preserve">
1. Complete the participant matrix below, populating the name, title, and organization for each stakeholder who participates in the assessment. 
2. Within the tab for each system component, provide a response for each benchmark. Responses for most questions are dropdown lists;  a few questions require numerical inputs. 
3. As you respond to each benchmark, provide a written description or justification explaining why you assigned this score. 
4. Dashboards within this document automatically calculate. After you provide responses to all indicators, use the dashboards to analyze and interpret the information. 
5. Develop an action plan, strategy, or the equivalent, based on the areas for improvement identified. </t>
    </r>
  </si>
  <si>
    <t>Evidence of a legal and policy framework that addresses child protection</t>
  </si>
  <si>
    <t>Evidence of a legal and policy framework that addresses child-sensitive social protection</t>
  </si>
  <si>
    <t>It is a multiyear plan.</t>
  </si>
  <si>
    <t>Operational guidelines for implementing child-sensitive social protection policies and laws exist and have been approved.</t>
  </si>
  <si>
    <t>National child protection policies and laws exist and are consistent with the United Nations Convention on the Rights of the Child.</t>
  </si>
  <si>
    <t>National child protection policies and laws exist and have been translated into appropriate local languages to enable their dissemination and implementation.</t>
  </si>
  <si>
    <t>Operational guidelines for implementing child protection policies and laws have been approved.</t>
  </si>
  <si>
    <t>National social protection policies and laws exist and include explicit provision for the rights and entitlements of children and families.</t>
  </si>
  <si>
    <t>National social protection policies and laws exist and have been translated into appropriate local languages to enable their dissemination and implementation.</t>
  </si>
  <si>
    <t>Operational guidelines and processes for implementing general social protection policies and laws exist and have been approved.</t>
  </si>
  <si>
    <t>The entity conducts regular internal reviews (i.e., within standard timelines).</t>
  </si>
  <si>
    <t>Professional qualifications and standards for social workers have been defined in the regulatory framework.</t>
  </si>
  <si>
    <t>Requirements and standards for social workers working with children are identified in the regulatory framework.</t>
  </si>
  <si>
    <t>Roles and responsibilities among cadres are defined in the regulatory framework to specify how cadres should interact across sectors (i.e., social services, health, education, justice, etc.).</t>
  </si>
  <si>
    <t>A certification, accreditation, or licensing process for the social service workforce has been described in the regulatory framework.</t>
  </si>
  <si>
    <t xml:space="preserve">Provides licenses and certificates to individuals who complete training and/or educational programs that have been accredited.  </t>
  </si>
  <si>
    <t>Remediates acts of noncompliance.</t>
  </si>
  <si>
    <t xml:space="preserve">It is an authorized/approved plan. </t>
  </si>
  <si>
    <t>Data are disaggregated by geographic area(s) (i.e., region, province, district).</t>
  </si>
  <si>
    <t>Data are comprehensive.</t>
  </si>
  <si>
    <t>It is inclusive of strategies to strengthen the educational and training facilities.</t>
  </si>
  <si>
    <t>Monitoring and evaluation (M&amp;E) roles and responsibilities are clearly defined both for national and subnational stakeholders.</t>
  </si>
  <si>
    <t>It includes guidance on how data can be used both for national and subnational stakeholders.</t>
  </si>
  <si>
    <t>It has been approved by the relevant authority.</t>
  </si>
  <si>
    <t>M&amp;E roles and responsibilities are clearly defined both for national and subnational stakeholders.</t>
  </si>
  <si>
    <t>Data describe the delivery of child protection programs.</t>
  </si>
  <si>
    <t>Data are current.</t>
  </si>
  <si>
    <t>Data are complete.</t>
  </si>
  <si>
    <t>Data are accurate.</t>
  </si>
  <si>
    <t>Numerator: Number of regions that submit child-related social service data that are on time and complete</t>
  </si>
  <si>
    <t>The body meets regularly, according to its terms of reference.</t>
  </si>
  <si>
    <t>Numerator:  number of regions with at least one coordinating body that provides multisectorial oversight to ensure compliance with social protection policies</t>
  </si>
  <si>
    <r>
      <t xml:space="preserve">This page summarizes all of the results entered across all system components. Responses to the benchmarks provided earlier are automatically calculated to provide a value for a denominator and a numerator, which are used to calculate a final score. Indicator scores of </t>
    </r>
    <r>
      <rPr>
        <u/>
        <sz val="10"/>
        <color theme="1"/>
        <rFont val="Century Gothic"/>
        <family val="2"/>
      </rPr>
      <t>&gt;</t>
    </r>
    <r>
      <rPr>
        <sz val="10"/>
        <color theme="1"/>
        <rFont val="Century Gothic"/>
        <family val="2"/>
      </rPr>
      <t xml:space="preserve">75% are categorized as "sufficient evidence, no improvements required." Indicator scores of 50-74% are categorized as "some evidence, minor improvements required." Indicator scores of 25-49% are categorized as "not sufficient evidence, considerable improvements required." Indicator scores of &lt;25% are categorized as "no evidence, major improvements required." The purpose of these categorizations is to assist in determining areas of each system component that are weaker relative to the other areas. Overall, this tab displays scores, which can be used to set baselines and observe change over time. </t>
    </r>
  </si>
  <si>
    <t>Evidence that the national strategic plan that addresses child protection is being implemented</t>
  </si>
  <si>
    <t>Evidence of a functional national regulatory body for the social service workforce</t>
  </si>
  <si>
    <t xml:space="preserve">System strengthening is recognized globally as a logical and effective step to improving the efficiency, quality, and sustainability of service delivery. The USAID- and PEPFAR-funded MEASURE Evaluation developed a framework for planning, monitoring, and evaluation to fill part of the gap that exists in demonstrating the impact that system strengthening has on child outcomes, by providing indicators and guidance for measuring system performance. These indicators measure the outcome of system-strengthening interventions in five core areas, defined by PEPFAR as the components of social service system strengthening: (1) leadership and governance structures; (2) the social service workforce; (3) financing; (4) information management and accountability systems; and (5) coordination and networking mechanisms. MEASURE Evaluation published a full guidance document that defines these indicators and offers guidance to apply them in a country or program. 
This is an Excel-based tool to support data management, analysis, and use upon implementing the indicators. This tool should be used to collect and store information for all the indicators. It should also be used to support interpretation and application of results to strengthen the system. </t>
  </si>
  <si>
    <t>Existence of a good-quality national strategic plan that includes child-sensitive social protection</t>
  </si>
  <si>
    <t>It is up-to-date.</t>
  </si>
  <si>
    <t>The development process was inclusive: i.e., stakeholders from relevant ministries and civil society actors participated in its formulation.</t>
  </si>
  <si>
    <t>It has been costed for each year of the plan's implementation: i.e., the costs of implementing the plan have been estimated and the sources of funding identified.</t>
  </si>
  <si>
    <t>It is evidence-informed: i.e., the plan reflects decisions that have been made based on globally accepted guidelines or relevant research data as opposed to being based exclusively on personal or political priorities.</t>
  </si>
  <si>
    <t>Evidence that the  national strategic plan on child- sensitive social protection is being implemented</t>
  </si>
  <si>
    <t>The strategic plan document and any related documents have been disseminated to subnational offices and other stakeholders.</t>
  </si>
  <si>
    <t>Existence of a good-quality national strategic plan that addresses child protection</t>
  </si>
  <si>
    <t>It aligns with the national child protection policy framework (Indicator 1.2) and has provisions for children’s needs and rights.</t>
  </si>
  <si>
    <t>It has been officially endorsed by a relevant governmental authority.</t>
  </si>
  <si>
    <t>The development process was inclusive: i.e., relevant stakeholders, including civil society actors, participated in its formulation.</t>
  </si>
  <si>
    <t xml:space="preserve">It has been costed for each year of implementation: i.e., the costs of implementing the plan have been estimated and the sources of funding identified.   </t>
  </si>
  <si>
    <t xml:space="preserve"> The strategic plan document, and any related documents, have been disseminated to subnational offices and other stakeholders.</t>
  </si>
  <si>
    <t xml:space="preserve">The ministry of social services (or equivalent) has basic organizational capacity </t>
  </si>
  <si>
    <t>Staff performance monitoring and assessment occurs routinely (i.e., within standard timelines).</t>
  </si>
  <si>
    <t>The entity conducts regular assessments of strengths and weaknesses of organizational capacity (i.e., within standard timelines).</t>
  </si>
  <si>
    <t>Number and percentage of regions (or equivalent) with a good-quality strategic plan that includes child-sensitive social protection</t>
  </si>
  <si>
    <t>Numerator: Number of regional governments with a strategic plan that includes child-sensitive social protection</t>
  </si>
  <si>
    <t>Denominator: Total number of regions in the country</t>
  </si>
  <si>
    <t>Number and percent of regions (or equivalent) with a good-quality strategic plan that includes child protection</t>
  </si>
  <si>
    <t>Numerator:  Number of regional governments with a strategic plan that addresses child protection</t>
  </si>
  <si>
    <t>Roles and responsibilities among cadres are defined in the regulatory framework to specify how cadres should interact with one another.</t>
  </si>
  <si>
    <t>A system for regular performance evaluation of all civil service staff working in social services is described in the regulatory framework.</t>
  </si>
  <si>
    <t>Provisions of the regulatory framework are consistent with the provisions in the national child-sensitive social protection policy framework (Indicator 1.1).</t>
  </si>
  <si>
    <t>Provisions of the regulatory framework are consistent with the provisions in the national child protection policy framework (Indicator 1.2).</t>
  </si>
  <si>
    <t>Has a defined code of conduct.</t>
  </si>
  <si>
    <t>Provides licenses or certificates to social workers and other professionals who work in social service and in accordance with the national social service workforce regulatory framework (Indicator 2.1).</t>
  </si>
  <si>
    <t>Monitors compliance of social service practitioners with the code of conduct.</t>
  </si>
  <si>
    <t>Promotes the continuous quality improvement of the social service workforce.</t>
  </si>
  <si>
    <t>Availability of good-quality social- service workforce data</t>
  </si>
  <si>
    <t>Data are inclusive of all formal workforce cadres.</t>
  </si>
  <si>
    <t>Data are disaggregated by sex (male and female).</t>
  </si>
  <si>
    <t>Data are up-to-date.</t>
  </si>
  <si>
    <t>Data are good-quality.</t>
  </si>
  <si>
    <t>Existence of a good-quality national strategic plan that includes strengthening the social service workforce</t>
  </si>
  <si>
    <t>It is inclusive of all formal workforce cadres.</t>
  </si>
  <si>
    <t>Numerator: Total number of filled public sector posts with responsibilities for delivering child welfare services</t>
  </si>
  <si>
    <t>Denominator: Total population of children as defined by the country (i.e., younger than 18 years old)</t>
  </si>
  <si>
    <t>Vacancy rates of government social- service workforce positions, by position type</t>
  </si>
  <si>
    <t>Numerator: Total number of vacant public-sector posts within the department of social welfare (or equivalent)</t>
  </si>
  <si>
    <t>Denominator: Total number of approved public-sector posts within the department of social welfare (or equivalent)</t>
  </si>
  <si>
    <t>The national medium-term expenditure framework (or equivalent) includes child-sensitive social-protection policy and programming</t>
  </si>
  <si>
    <t>That explicitly references the national social protection policy.</t>
  </si>
  <si>
    <t>That includes a top-down resource envelope for social protection.</t>
  </si>
  <si>
    <t>That includes a bottom-up estimate of current and medium-term costs of existing social protection programs.</t>
  </si>
  <si>
    <t>The national medium-term expenditure framework (or equivalent) includes child protection policy and programming</t>
  </si>
  <si>
    <t>That explicitly references the national child protection policy.</t>
  </si>
  <si>
    <t>That includes a top-down resource envelope for child protection.</t>
  </si>
  <si>
    <t>That includes a bottom-up estimate of current and medium-term costs of existing child protection programs.</t>
  </si>
  <si>
    <t>Total annual governmental budget allocation to child-sensitive social protection</t>
  </si>
  <si>
    <t>Total annual governmental budget allocation to child protection</t>
  </si>
  <si>
    <t>Total annual governmental budget allocation to child-sensitive social protection, measured in monetary units (e.g., U.S. dollar)</t>
  </si>
  <si>
    <t>Total annual governmental budget allocation to child protection, measured in monetary units (e.g., U.S. dollar)</t>
  </si>
  <si>
    <t>Total annual governmental expenditure on child-sensitive social protection, measured in monetary units (e.g., U.S. dollar)</t>
  </si>
  <si>
    <t>Total annual governmental expenditures on child protection</t>
  </si>
  <si>
    <t>Total annual government expenditure on child-sensitive social protection, measured in monetary units (e.g., U.S. dollar)</t>
  </si>
  <si>
    <t>Existence of a good-quality national monitoring and evaluation plan for the national strategic plans that include child-sensitive social protection</t>
  </si>
  <si>
    <t>It includes a results framework.</t>
  </si>
  <si>
    <t>Availability of good-quality child-sensitive social protection data</t>
  </si>
  <si>
    <t>Existence of a good-quality national monitoring and evaluation plan for the national strategic plans that include child protection</t>
  </si>
  <si>
    <t>It includes guidance on how data can be used both by national and subnational stakeholders.</t>
  </si>
  <si>
    <t>Availability of good-quality child protection data</t>
  </si>
  <si>
    <t>There is a data protection mechanism.</t>
  </si>
  <si>
    <t xml:space="preserve">Percentage of regions that submit timely and complete data on child-related social services to national ministry of social services (or equivalent) </t>
  </si>
  <si>
    <t>Existence of a functional national body that provides multisectoral oversight of the  implementation of the child-sensitive social-protection policy framework</t>
  </si>
  <si>
    <t>The body is funded to be able to fulfill its roles and responsibilities.</t>
  </si>
  <si>
    <t>Existence of a functional national body that provides multisectoral oversight of the implementation of the child- protection policy framework</t>
  </si>
  <si>
    <t>Number and percentage of regions/states with at least one functional coordinating body that provides multisectoral oversight of the implementation of the child-sensitive social-protection policy framework</t>
  </si>
  <si>
    <t>Number and percentage of regions/states with at least one functional coordinating body that provides multisectoral oversight of the implementation of the child- protection policy framework</t>
  </si>
  <si>
    <t>Numerator:  Number of regions with at least one coordinating body that provides multisectoral oversight to ensure compliance with child protection policies</t>
  </si>
  <si>
    <t>Evidence that a national strategic plan on child-sensitive social protection is being implemented</t>
  </si>
  <si>
    <t>Number and percentage of regions with a good-quality strategic plan that includes child protection</t>
  </si>
  <si>
    <t>Existence of a functional national regulatory body for the social service workforce</t>
  </si>
  <si>
    <t>Availability of good-quality social-service workforce data</t>
  </si>
  <si>
    <t>Vacancy rates of governmental social service workforce positions, by position type</t>
  </si>
  <si>
    <t>Total annual governmental expenditures on child-sensitive social protection</t>
  </si>
  <si>
    <t>Total annual governmental expendures on child protection</t>
  </si>
  <si>
    <t>Existence of a good-quality national monitoring and evaluation plan for the national strategic plan(s) that include child-sensitive social protection</t>
  </si>
  <si>
    <t>Existence of a good-quality national monitoring and evaluation plan for the national strategic plan(s) that includes child protection</t>
  </si>
  <si>
    <t xml:space="preserve">Percentage of regions that submit timely and complete data on child-related social services to the national ministry of social services (or equivalent) </t>
  </si>
  <si>
    <t>Existence of a functional national body that provides multisectoral oversight of the implementation of the child-protection policy framework</t>
  </si>
  <si>
    <t>Number and percentage of regions with at least one functional coordinating body that provides multisectoral oversight of the implementation of the child-sensitive social protection policy framework</t>
  </si>
  <si>
    <t>Coordination and Networking Mechanisms</t>
  </si>
  <si>
    <t>Number and percentage of regions/states with at least one functional coordinating body that provides multisectoral oversight of the implementation of the child-protection policy framework</t>
  </si>
  <si>
    <r>
      <rPr>
        <b/>
        <sz val="11"/>
        <color theme="1"/>
        <rFont val="Century Gothic"/>
        <family val="2"/>
      </rPr>
      <t xml:space="preserve">Instructions: </t>
    </r>
    <r>
      <rPr>
        <sz val="11"/>
        <color theme="1"/>
        <rFont val="Century Gothic"/>
        <family val="2"/>
      </rPr>
      <t xml:space="preserve">There are 9 indicators in this system component. Provide a score for each of the benchmarks listed. For each benchmark, add a justification explaining why that score was provided. Each benchmark is defined in detail in the indicator reference sheet for the corresponding indicator. All indicator reference sheets are included in the National Social Service Systems for Orphans and Vulnerable Children Framework for Planning, Monitoring and Evaluation document, in Annex A. For Indicators 2.6 and 2.7, specifc workforce cadres must be listed by the assessment team. </t>
    </r>
  </si>
  <si>
    <t>1. Leadership and Governance</t>
  </si>
  <si>
    <r>
      <t xml:space="preserve">Instructions: </t>
    </r>
    <r>
      <rPr>
        <sz val="11"/>
        <color theme="1"/>
        <rFont val="Century Gothic"/>
        <family val="2"/>
      </rPr>
      <t xml:space="preserve">There are 9 indicators in this system component. Provide a score for each of the benchmarks listed. For each benchmark, add a justification explaining why that score was provided. Each benchmark is defined in detail in the indicator reference sheet for the corresponding indicator. All indicator reference sheets are in the National Social Service Systems for Orphans and Vulnerable Children Framework for Planning, Monitoring and Evaluationdocument, in Annex A. </t>
    </r>
  </si>
  <si>
    <r>
      <rPr>
        <b/>
        <sz val="11"/>
        <color theme="1"/>
        <rFont val="Century Gothic"/>
        <family val="2"/>
      </rPr>
      <t xml:space="preserve">Instructions: </t>
    </r>
    <r>
      <rPr>
        <sz val="11"/>
        <color theme="1"/>
        <rFont val="Century Gothic"/>
        <family val="2"/>
      </rPr>
      <t xml:space="preserve">There are 6 indicators in this system component. Provide a score for each of the benchmarks listed. For each benchmark, add a justification explaining why that score was provided. Each benchmark is defined in detail in the indicator reference sheet for the corresponding indicator. All indicator reference sheets are included in the National Social Service Systems for Orphans and Vulnerable Children Framework for Planning, Monitoring and Evaluation document, in Annex A. </t>
    </r>
  </si>
  <si>
    <r>
      <rPr>
        <b/>
        <sz val="11"/>
        <color theme="1"/>
        <rFont val="Century Gothic"/>
        <family val="2"/>
      </rPr>
      <t>Instructions:</t>
    </r>
    <r>
      <rPr>
        <sz val="11"/>
        <color theme="1"/>
        <rFont val="Century Gothic"/>
        <family val="2"/>
      </rPr>
      <t xml:space="preserve"> There are 5 indicators in this system component. Provide a score for each of the benchmarks listed. For each benchmark, add a justification explaining why that score was provided. Each benchmark is defined in detail in the indicator reference sheet for the corresponding indicator. All indicator reference sheets are included in the National Social Service Systems for Orphans and Vulnerable Children Framework for Planning, Monitoring and Evaluation document, in Annex A. </t>
    </r>
  </si>
  <si>
    <r>
      <rPr>
        <b/>
        <sz val="11"/>
        <color theme="1"/>
        <rFont val="Century Gothic"/>
        <family val="2"/>
      </rPr>
      <t xml:space="preserve">Instructions: </t>
    </r>
    <r>
      <rPr>
        <sz val="11"/>
        <color theme="1"/>
        <rFont val="Century Gothic"/>
        <family val="2"/>
      </rPr>
      <t xml:space="preserve">There are 4 indicators in this system component. Provide a score for each of the benchmarks listed. For each benchmark, add a justification explaining why that score was provided. Each benchmark is defined in detail in the indicator reference sheet for the corresponding indicator. All indicator reference sheets are included in the National Social Service Systems for Orphans and Vulnerable Children Framework for Planning, Monitoring and Evaluation document, in Annex A. </t>
    </r>
  </si>
  <si>
    <t>Tool for Data Management, Analysis, and Use</t>
  </si>
  <si>
    <t>Describe a summary of the strengths, weaknesses and recommendations identified</t>
  </si>
  <si>
    <t>Provide a short summary of the progress made to-date and ongoing work in leadership &amp; governance</t>
  </si>
  <si>
    <t>Outstanding results; no improvements required</t>
  </si>
  <si>
    <t>Slight results, moderate improvements required</t>
  </si>
  <si>
    <t>Good results; minor improvements required</t>
  </si>
  <si>
    <t>No achievement; major improvements required</t>
  </si>
  <si>
    <t>Count of Component</t>
  </si>
  <si>
    <t>No results; major improvements required</t>
  </si>
  <si>
    <t>Slight results; moderate improvements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</si>
</sst>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color theme="0" tint="-4.9989318521683403E-2"/>
      <name val="Arial"/>
      <family val="2"/>
    </font>
    <font>
      <sz val="10"/>
      <color theme="0" tint="-0.14999847407452621"/>
      <name val="Arial"/>
      <family val="2"/>
    </font>
    <font>
      <b/>
      <sz val="11"/>
      <color theme="1"/>
      <name val="Century Gothic"/>
      <family val="2"/>
    </font>
    <font>
      <sz val="11"/>
      <color theme="1"/>
      <name val="Century Gothic"/>
      <family val="2"/>
    </font>
    <font>
      <b/>
      <sz val="13"/>
      <color theme="1"/>
      <name val="Century Gothic"/>
      <family val="2"/>
    </font>
    <font>
      <sz val="10"/>
      <color theme="1"/>
      <name val="Century Gothic"/>
      <family val="2"/>
    </font>
    <font>
      <u/>
      <sz val="10"/>
      <color theme="1"/>
      <name val="Century Gothic"/>
      <family val="2"/>
    </font>
    <font>
      <b/>
      <sz val="10"/>
      <color theme="1"/>
      <name val="Century Gothic"/>
      <family val="2"/>
    </font>
    <font>
      <u/>
      <sz val="11"/>
      <color theme="10"/>
      <name val="Calibri"/>
      <family val="2"/>
      <scheme val="minor"/>
    </font>
    <font>
      <u/>
      <sz val="11"/>
      <color theme="11"/>
      <name val="Calibri"/>
      <family val="2"/>
      <scheme val="minor"/>
    </font>
    <font>
      <sz val="20"/>
      <color theme="1"/>
      <name val="Calibri"/>
      <family val="2"/>
      <scheme val="minor"/>
    </font>
    <font>
      <b/>
      <sz val="11"/>
      <color theme="0"/>
      <name val="Century Gothic"/>
      <family val="2"/>
    </font>
    <font>
      <b/>
      <sz val="24"/>
      <color rgb="FF002060"/>
      <name val="Century Gothic"/>
    </font>
    <font>
      <sz val="24"/>
      <color rgb="FF002060"/>
      <name val="Century Gothic"/>
    </font>
    <font>
      <b/>
      <sz val="18"/>
      <color rgb="FF22265C"/>
      <name val="Century Gothic"/>
      <charset val="161"/>
    </font>
    <font>
      <b/>
      <sz val="18"/>
      <color rgb="FF9AB837"/>
      <name val="Century Gothic"/>
      <charset val="161"/>
    </font>
    <font>
      <b/>
      <sz val="18"/>
      <color rgb="FF237F75"/>
      <name val="Century Gothic"/>
      <charset val="161"/>
    </font>
    <font>
      <b/>
      <sz val="18"/>
      <color rgb="FFE80413"/>
      <name val="Century Gothic"/>
      <charset val="161"/>
    </font>
    <font>
      <b/>
      <sz val="18"/>
      <color rgb="FFCF9529"/>
      <name val="Century Gothic"/>
      <charset val="161"/>
    </font>
    <font>
      <b/>
      <sz val="20"/>
      <color indexed="9"/>
      <name val="Century Gothic"/>
      <charset val="161"/>
    </font>
    <font>
      <b/>
      <sz val="20"/>
      <color theme="0"/>
      <name val="Century Gothic"/>
      <charset val="161"/>
    </font>
    <font>
      <b/>
      <sz val="18"/>
      <color theme="0"/>
      <name val="Century Gothic"/>
      <charset val="161"/>
    </font>
    <font>
      <b/>
      <sz val="14"/>
      <color theme="1"/>
      <name val="Century Gothic"/>
      <family val="2"/>
    </font>
  </fonts>
  <fills count="18">
    <fill>
      <patternFill patternType="none"/>
    </fill>
    <fill>
      <patternFill patternType="gray125"/>
    </fill>
    <fill>
      <patternFill patternType="solid">
        <fgColor theme="8" tint="0.59999389629810485"/>
        <bgColor indexed="64"/>
      </patternFill>
    </fill>
    <fill>
      <patternFill patternType="solid">
        <fgColor rgb="FFCCCCFF"/>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0"/>
        <bgColor indexed="64"/>
      </patternFill>
    </fill>
    <fill>
      <patternFill patternType="solid">
        <fgColor rgb="FF122975"/>
        <bgColor indexed="64"/>
      </patternFill>
    </fill>
    <fill>
      <patternFill patternType="solid">
        <fgColor rgb="FFBA1F2A"/>
        <bgColor indexed="64"/>
      </patternFill>
    </fill>
    <fill>
      <patternFill patternType="solid">
        <fgColor rgb="FF9AB837"/>
        <bgColor indexed="64"/>
      </patternFill>
    </fill>
    <fill>
      <patternFill patternType="solid">
        <fgColor rgb="FF22265C"/>
        <bgColor indexed="64"/>
      </patternFill>
    </fill>
    <fill>
      <patternFill patternType="solid">
        <fgColor rgb="FF237F75"/>
        <bgColor indexed="64"/>
      </patternFill>
    </fill>
    <fill>
      <patternFill patternType="solid">
        <fgColor rgb="FFCF9529"/>
        <bgColor indexed="64"/>
      </patternFill>
    </fill>
    <fill>
      <patternFill patternType="solid">
        <fgColor rgb="FF543F55"/>
        <bgColor indexed="64"/>
      </patternFill>
    </fill>
    <fill>
      <patternFill patternType="solid">
        <fgColor rgb="FFFFFF00"/>
        <bgColor indexed="64"/>
      </patternFill>
    </fill>
  </fills>
  <borders count="3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3">
    <xf numFmtId="0" fontId="0" fillId="0" borderId="0"/>
    <xf numFmtId="0" fontId="9" fillId="0" borderId="0" applyNumberFormat="0" applyFill="0" applyBorder="0" applyAlignment="0" applyProtection="0"/>
    <xf numFmtId="0" fontId="10" fillId="0" borderId="0" applyNumberFormat="0" applyFill="0" applyBorder="0" applyAlignment="0" applyProtection="0"/>
  </cellStyleXfs>
  <cellXfs count="165">
    <xf numFmtId="0" fontId="0" fillId="0" borderId="0" xfId="0"/>
    <xf numFmtId="0" fontId="0" fillId="5" borderId="0" xfId="0" applyFont="1" applyFill="1"/>
    <xf numFmtId="0" fontId="1" fillId="6" borderId="8" xfId="0" applyFont="1" applyFill="1" applyBorder="1"/>
    <xf numFmtId="0" fontId="1" fillId="6" borderId="0" xfId="0" applyFont="1" applyFill="1" applyBorder="1"/>
    <xf numFmtId="0" fontId="0" fillId="6" borderId="0" xfId="0" applyFont="1" applyFill="1" applyBorder="1"/>
    <xf numFmtId="0" fontId="0" fillId="6" borderId="9" xfId="0" applyFont="1" applyFill="1" applyBorder="1"/>
    <xf numFmtId="0" fontId="1" fillId="6" borderId="0" xfId="0" applyFont="1" applyFill="1"/>
    <xf numFmtId="0" fontId="0" fillId="6" borderId="8" xfId="0" applyFont="1" applyFill="1" applyBorder="1"/>
    <xf numFmtId="0" fontId="0" fillId="6" borderId="10" xfId="0" applyFont="1" applyFill="1" applyBorder="1"/>
    <xf numFmtId="0" fontId="0" fillId="6" borderId="11" xfId="0" applyFont="1" applyFill="1" applyBorder="1"/>
    <xf numFmtId="0" fontId="0" fillId="6" borderId="12" xfId="0" applyFont="1" applyFill="1" applyBorder="1"/>
    <xf numFmtId="0" fontId="2" fillId="5" borderId="0" xfId="0" applyFont="1" applyFill="1"/>
    <xf numFmtId="0" fontId="0" fillId="0" borderId="0" xfId="0" pivotButton="1"/>
    <xf numFmtId="0" fontId="0" fillId="0" borderId="0" xfId="0" applyAlignment="1">
      <alignment horizontal="left"/>
    </xf>
    <xf numFmtId="0" fontId="0" fillId="0" borderId="0" xfId="0" applyNumberFormat="1"/>
    <xf numFmtId="0" fontId="3" fillId="0" borderId="24" xfId="0" applyFont="1" applyBorder="1" applyAlignment="1">
      <alignment wrapText="1"/>
    </xf>
    <xf numFmtId="0" fontId="3" fillId="0" borderId="25" xfId="0" applyFont="1" applyBorder="1" applyAlignment="1">
      <alignment wrapText="1"/>
    </xf>
    <xf numFmtId="0" fontId="3" fillId="0" borderId="0" xfId="0" applyFont="1" applyAlignment="1">
      <alignment wrapText="1"/>
    </xf>
    <xf numFmtId="0" fontId="4" fillId="0" borderId="16" xfId="0" applyFont="1" applyBorder="1" applyAlignment="1">
      <alignment wrapText="1"/>
    </xf>
    <xf numFmtId="0" fontId="4" fillId="0" borderId="16" xfId="0" applyFont="1" applyBorder="1" applyAlignment="1"/>
    <xf numFmtId="0" fontId="4" fillId="0" borderId="17" xfId="0" applyFont="1" applyBorder="1" applyAlignment="1">
      <alignment wrapText="1"/>
    </xf>
    <xf numFmtId="0" fontId="4" fillId="0" borderId="0" xfId="0" applyFont="1" applyAlignment="1">
      <alignment wrapText="1"/>
    </xf>
    <xf numFmtId="0" fontId="4" fillId="0" borderId="13" xfId="0" applyFont="1" applyBorder="1" applyAlignment="1">
      <alignment wrapText="1"/>
    </xf>
    <xf numFmtId="0" fontId="4" fillId="0" borderId="19" xfId="0" applyFont="1" applyBorder="1" applyAlignment="1">
      <alignment wrapText="1"/>
    </xf>
    <xf numFmtId="0" fontId="4" fillId="7" borderId="13" xfId="0" applyFont="1" applyFill="1" applyBorder="1" applyAlignment="1">
      <alignment wrapText="1"/>
    </xf>
    <xf numFmtId="0" fontId="4" fillId="7" borderId="21" xfId="0" applyFont="1" applyFill="1" applyBorder="1" applyAlignment="1">
      <alignment wrapText="1"/>
    </xf>
    <xf numFmtId="0" fontId="4" fillId="0" borderId="21" xfId="0" applyFont="1" applyBorder="1" applyAlignment="1">
      <alignment wrapText="1"/>
    </xf>
    <xf numFmtId="0" fontId="4" fillId="0" borderId="22" xfId="0" applyFont="1" applyBorder="1" applyAlignment="1">
      <alignment wrapText="1"/>
    </xf>
    <xf numFmtId="0" fontId="4" fillId="0" borderId="16" xfId="0" applyFont="1" applyFill="1" applyBorder="1" applyAlignment="1">
      <alignment wrapText="1"/>
    </xf>
    <xf numFmtId="0" fontId="4" fillId="0" borderId="13" xfId="0" applyFont="1" applyFill="1" applyBorder="1" applyAlignment="1">
      <alignment wrapText="1"/>
    </xf>
    <xf numFmtId="0" fontId="4" fillId="0" borderId="21" xfId="0" applyFont="1" applyFill="1" applyBorder="1" applyAlignment="1">
      <alignment wrapText="1"/>
    </xf>
    <xf numFmtId="9" fontId="4" fillId="0" borderId="21" xfId="0" applyNumberFormat="1" applyFont="1" applyBorder="1" applyAlignment="1">
      <alignment wrapText="1"/>
    </xf>
    <xf numFmtId="0" fontId="4" fillId="0" borderId="0" xfId="0" applyFont="1" applyAlignment="1">
      <alignment vertical="center" wrapText="1"/>
    </xf>
    <xf numFmtId="0" fontId="4" fillId="7" borderId="14" xfId="0" applyFont="1" applyFill="1" applyBorder="1" applyAlignment="1">
      <alignment wrapText="1"/>
    </xf>
    <xf numFmtId="0" fontId="4" fillId="0" borderId="14" xfId="0" applyFont="1" applyBorder="1" applyAlignment="1">
      <alignment wrapText="1"/>
    </xf>
    <xf numFmtId="0" fontId="4" fillId="0" borderId="27" xfId="0" applyFont="1" applyBorder="1" applyAlignment="1">
      <alignment wrapText="1"/>
    </xf>
    <xf numFmtId="0" fontId="4" fillId="7" borderId="16" xfId="0" applyFont="1" applyFill="1" applyBorder="1" applyAlignment="1">
      <alignment wrapText="1"/>
    </xf>
    <xf numFmtId="0" fontId="4" fillId="7" borderId="0" xfId="0" applyFont="1" applyFill="1" applyAlignment="1">
      <alignment wrapText="1"/>
    </xf>
    <xf numFmtId="0" fontId="4" fillId="0" borderId="23" xfId="0" applyFont="1" applyBorder="1" applyAlignment="1">
      <alignment horizontal="center" vertical="center" wrapText="1"/>
    </xf>
    <xf numFmtId="0" fontId="4" fillId="2" borderId="24" xfId="0" applyFont="1" applyFill="1" applyBorder="1" applyAlignment="1">
      <alignment horizontal="center" vertical="center" wrapText="1"/>
    </xf>
    <xf numFmtId="0" fontId="4" fillId="0" borderId="24" xfId="0" applyFont="1" applyBorder="1" applyAlignment="1">
      <alignment vertical="center" wrapText="1"/>
    </xf>
    <xf numFmtId="0" fontId="4" fillId="0" borderId="24" xfId="0" applyFont="1" applyBorder="1" applyAlignment="1">
      <alignment wrapText="1"/>
    </xf>
    <xf numFmtId="0" fontId="4" fillId="0" borderId="25" xfId="0" applyFont="1" applyBorder="1" applyAlignment="1">
      <alignment wrapText="1"/>
    </xf>
    <xf numFmtId="0" fontId="4" fillId="0" borderId="0" xfId="0" applyFont="1" applyBorder="1" applyAlignment="1">
      <alignment wrapText="1"/>
    </xf>
    <xf numFmtId="0" fontId="4" fillId="0" borderId="1" xfId="0" applyFont="1" applyBorder="1" applyAlignment="1">
      <alignment wrapText="1"/>
    </xf>
    <xf numFmtId="0" fontId="0" fillId="9" borderId="0" xfId="0" applyFill="1"/>
    <xf numFmtId="0" fontId="4" fillId="9" borderId="0" xfId="0" applyFont="1" applyFill="1"/>
    <xf numFmtId="0" fontId="6" fillId="0" borderId="0" xfId="0" applyFont="1"/>
    <xf numFmtId="0" fontId="5" fillId="0" borderId="0" xfId="0" applyFont="1" applyFill="1" applyBorder="1" applyAlignment="1">
      <alignment horizontal="left" wrapText="1"/>
    </xf>
    <xf numFmtId="0" fontId="6" fillId="0" borderId="0" xfId="0" applyFont="1" applyFill="1" applyBorder="1" applyAlignment="1">
      <alignment horizontal="left" wrapText="1"/>
    </xf>
    <xf numFmtId="0" fontId="6" fillId="0" borderId="0" xfId="0" applyFont="1" applyAlignment="1">
      <alignment wrapText="1"/>
    </xf>
    <xf numFmtId="0" fontId="6" fillId="0" borderId="0" xfId="0" applyFont="1" applyFill="1"/>
    <xf numFmtId="0" fontId="8" fillId="0" borderId="0" xfId="0" applyFont="1"/>
    <xf numFmtId="0" fontId="8" fillId="0" borderId="23" xfId="0" applyFont="1" applyBorder="1" applyAlignment="1">
      <alignment wrapText="1"/>
    </xf>
    <xf numFmtId="0" fontId="8" fillId="0" borderId="24" xfId="0" applyFont="1" applyBorder="1" applyAlignment="1">
      <alignment wrapText="1"/>
    </xf>
    <xf numFmtId="0" fontId="8" fillId="0" borderId="25" xfId="0" applyFont="1" applyBorder="1" applyAlignment="1">
      <alignment wrapText="1"/>
    </xf>
    <xf numFmtId="0" fontId="8" fillId="0" borderId="0" xfId="0" applyFont="1" applyFill="1" applyBorder="1" applyAlignment="1">
      <alignment wrapText="1"/>
    </xf>
    <xf numFmtId="0" fontId="6" fillId="0" borderId="16" xfId="0" applyFont="1" applyBorder="1" applyAlignment="1">
      <alignment wrapText="1"/>
    </xf>
    <xf numFmtId="0" fontId="6" fillId="0" borderId="16" xfId="0" applyFont="1" applyBorder="1"/>
    <xf numFmtId="9" fontId="6" fillId="0" borderId="16" xfId="0" applyNumberFormat="1" applyFont="1" applyBorder="1"/>
    <xf numFmtId="0" fontId="6" fillId="0" borderId="17" xfId="0" applyFont="1" applyBorder="1"/>
    <xf numFmtId="0" fontId="6" fillId="0" borderId="0" xfId="0" applyFont="1" applyFill="1" applyBorder="1"/>
    <xf numFmtId="0" fontId="6" fillId="0" borderId="13" xfId="0" applyFont="1" applyBorder="1" applyAlignment="1">
      <alignment wrapText="1"/>
    </xf>
    <xf numFmtId="0" fontId="6" fillId="0" borderId="13" xfId="0" applyFont="1" applyBorder="1"/>
    <xf numFmtId="9" fontId="6" fillId="0" borderId="13" xfId="0" applyNumberFormat="1" applyFont="1" applyBorder="1"/>
    <xf numFmtId="0" fontId="6" fillId="0" borderId="19" xfId="0" applyFont="1" applyBorder="1"/>
    <xf numFmtId="0" fontId="6" fillId="4" borderId="13" xfId="0" applyFont="1" applyFill="1" applyBorder="1"/>
    <xf numFmtId="0" fontId="6" fillId="0" borderId="13" xfId="0" applyFont="1" applyFill="1" applyBorder="1"/>
    <xf numFmtId="0" fontId="6" fillId="0" borderId="21" xfId="0" applyFont="1" applyBorder="1"/>
    <xf numFmtId="0" fontId="6" fillId="0" borderId="21" xfId="0" applyFont="1" applyBorder="1" applyAlignment="1">
      <alignment wrapText="1"/>
    </xf>
    <xf numFmtId="0" fontId="6" fillId="4" borderId="21" xfId="0" applyFont="1" applyFill="1" applyBorder="1"/>
    <xf numFmtId="0" fontId="6" fillId="0" borderId="21" xfId="0" applyFont="1" applyFill="1" applyBorder="1"/>
    <xf numFmtId="9" fontId="6" fillId="0" borderId="21" xfId="0" applyNumberFormat="1" applyFont="1" applyBorder="1"/>
    <xf numFmtId="0" fontId="6" fillId="0" borderId="22" xfId="0" applyFont="1" applyBorder="1"/>
    <xf numFmtId="9" fontId="6" fillId="4" borderId="13" xfId="0" applyNumberFormat="1" applyFont="1" applyFill="1" applyBorder="1"/>
    <xf numFmtId="0" fontId="6" fillId="4" borderId="19" xfId="0" applyFont="1" applyFill="1" applyBorder="1"/>
    <xf numFmtId="0" fontId="6" fillId="4" borderId="22" xfId="0" applyFont="1" applyFill="1" applyBorder="1"/>
    <xf numFmtId="9" fontId="6" fillId="4" borderId="21" xfId="0" applyNumberFormat="1" applyFont="1" applyFill="1" applyBorder="1"/>
    <xf numFmtId="9" fontId="6" fillId="0" borderId="0" xfId="0" applyNumberFormat="1" applyFont="1"/>
    <xf numFmtId="0" fontId="11" fillId="9" borderId="0" xfId="0" applyFont="1" applyFill="1"/>
    <xf numFmtId="0" fontId="3" fillId="6" borderId="13" xfId="0" applyFont="1" applyFill="1" applyBorder="1"/>
    <xf numFmtId="0" fontId="13" fillId="9" borderId="0" xfId="0" applyFont="1" applyFill="1"/>
    <xf numFmtId="0" fontId="14" fillId="9" borderId="0" xfId="0" applyFont="1" applyFill="1"/>
    <xf numFmtId="0" fontId="4" fillId="11" borderId="0" xfId="0" applyFont="1" applyFill="1" applyAlignment="1">
      <alignment vertical="center" wrapText="1"/>
    </xf>
    <xf numFmtId="0" fontId="4" fillId="11" borderId="0" xfId="0" applyFont="1" applyFill="1" applyAlignment="1">
      <alignment wrapText="1"/>
    </xf>
    <xf numFmtId="0" fontId="4" fillId="6" borderId="0" xfId="0" applyFont="1" applyFill="1" applyBorder="1"/>
    <xf numFmtId="0" fontId="0" fillId="0" borderId="0" xfId="0" applyFill="1"/>
    <xf numFmtId="0" fontId="3" fillId="0" borderId="33" xfId="0" applyFont="1" applyBorder="1" applyAlignment="1">
      <alignment wrapText="1"/>
    </xf>
    <xf numFmtId="0" fontId="3" fillId="0" borderId="34" xfId="0" applyFont="1" applyBorder="1" applyAlignment="1">
      <alignment wrapText="1"/>
    </xf>
    <xf numFmtId="0" fontId="4" fillId="0" borderId="36" xfId="0" applyFont="1" applyBorder="1" applyAlignment="1">
      <alignment vertical="top" wrapText="1"/>
    </xf>
    <xf numFmtId="0" fontId="4" fillId="0" borderId="37" xfId="0" applyFont="1" applyBorder="1" applyAlignment="1">
      <alignment wrapText="1"/>
    </xf>
    <xf numFmtId="0" fontId="0" fillId="17" borderId="0" xfId="0" applyFill="1"/>
    <xf numFmtId="0" fontId="8" fillId="0" borderId="33" xfId="0" applyFont="1" applyBorder="1" applyAlignment="1">
      <alignment wrapText="1"/>
    </xf>
    <xf numFmtId="0" fontId="4" fillId="9" borderId="2" xfId="0" applyFont="1" applyFill="1" applyBorder="1" applyAlignment="1">
      <alignment horizontal="left"/>
    </xf>
    <xf numFmtId="0" fontId="4" fillId="9" borderId="3" xfId="0" applyFont="1" applyFill="1" applyBorder="1" applyAlignment="1">
      <alignment horizontal="left"/>
    </xf>
    <xf numFmtId="0" fontId="4" fillId="9" borderId="4" xfId="0" applyFont="1" applyFill="1" applyBorder="1" applyAlignment="1">
      <alignment horizontal="left"/>
    </xf>
    <xf numFmtId="0" fontId="4" fillId="9" borderId="0" xfId="0" applyFont="1" applyFill="1" applyAlignment="1">
      <alignment horizontal="left" vertical="top" wrapText="1"/>
    </xf>
    <xf numFmtId="0" fontId="12" fillId="10" borderId="13" xfId="0" applyFont="1" applyFill="1" applyBorder="1" applyAlignment="1">
      <alignment horizontal="left"/>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3" fillId="0" borderId="28" xfId="0" applyFont="1" applyBorder="1" applyAlignment="1">
      <alignment horizontal="left" vertical="center" wrapText="1"/>
    </xf>
    <xf numFmtId="0" fontId="3" fillId="0" borderId="30" xfId="0" applyFont="1" applyBorder="1" applyAlignment="1">
      <alignment horizontal="left" vertical="center" wrapText="1"/>
    </xf>
    <xf numFmtId="0" fontId="4" fillId="0" borderId="30" xfId="0" applyFont="1" applyBorder="1" applyAlignment="1">
      <alignment horizontal="center" wrapText="1"/>
    </xf>
    <xf numFmtId="0" fontId="4" fillId="0" borderId="31" xfId="0" applyFont="1" applyBorder="1" applyAlignment="1">
      <alignment horizontal="center" wrapText="1"/>
    </xf>
    <xf numFmtId="0" fontId="3" fillId="0" borderId="32" xfId="0" applyFont="1" applyBorder="1" applyAlignment="1">
      <alignment horizontal="left" wrapText="1"/>
    </xf>
    <xf numFmtId="0" fontId="3" fillId="0" borderId="33" xfId="0" applyFont="1" applyBorder="1" applyAlignment="1">
      <alignment horizontal="left" wrapText="1"/>
    </xf>
    <xf numFmtId="0" fontId="4" fillId="3" borderId="16"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5" xfId="0" applyFont="1" applyBorder="1" applyAlignment="1">
      <alignment horizontal="center" vertical="center" wrapText="1"/>
    </xf>
    <xf numFmtId="0" fontId="4" fillId="3" borderId="36" xfId="0" applyFont="1" applyFill="1" applyBorder="1" applyAlignment="1">
      <alignment horizontal="center" vertical="center" wrapText="1"/>
    </xf>
    <xf numFmtId="0" fontId="16" fillId="0" borderId="0" xfId="0" applyFont="1" applyAlignment="1">
      <alignment horizontal="left" vertical="center" wrapText="1"/>
    </xf>
    <xf numFmtId="0" fontId="4" fillId="2" borderId="16"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 fillId="0" borderId="0" xfId="0" applyFont="1" applyBorder="1" applyAlignment="1">
      <alignment wrapText="1"/>
    </xf>
    <xf numFmtId="0" fontId="4" fillId="0" borderId="0" xfId="0" applyFont="1" applyBorder="1" applyAlignment="1">
      <alignment wrapText="1"/>
    </xf>
    <xf numFmtId="0" fontId="15" fillId="0" borderId="0" xfId="0" applyFont="1" applyAlignment="1">
      <alignment horizontal="left" vertical="center" wrapText="1"/>
    </xf>
    <xf numFmtId="0" fontId="4" fillId="0" borderId="26" xfId="0" applyFont="1" applyBorder="1" applyAlignment="1">
      <alignment horizontal="center" vertical="center" wrapText="1"/>
    </xf>
    <xf numFmtId="0" fontId="4" fillId="3" borderId="14" xfId="0" applyFont="1" applyFill="1" applyBorder="1" applyAlignment="1">
      <alignment horizontal="center" vertical="center" wrapText="1"/>
    </xf>
    <xf numFmtId="0" fontId="3" fillId="0" borderId="23" xfId="0" applyFont="1" applyBorder="1" applyAlignment="1">
      <alignment horizontal="left" wrapText="1"/>
    </xf>
    <xf numFmtId="0" fontId="3" fillId="0" borderId="24" xfId="0" applyFont="1" applyBorder="1" applyAlignment="1">
      <alignment horizontal="left" wrapText="1"/>
    </xf>
    <xf numFmtId="0" fontId="17" fillId="0" borderId="0" xfId="0" applyFont="1" applyAlignment="1">
      <alignment horizontal="left" vertical="center" wrapText="1"/>
    </xf>
    <xf numFmtId="0" fontId="3" fillId="0" borderId="28" xfId="0" applyFont="1" applyBorder="1" applyAlignment="1">
      <alignment horizontal="left" wrapText="1"/>
    </xf>
    <xf numFmtId="0" fontId="3" fillId="0" borderId="29" xfId="0" applyFont="1" applyBorder="1" applyAlignment="1">
      <alignment horizontal="left" wrapText="1"/>
    </xf>
    <xf numFmtId="0" fontId="18" fillId="0" borderId="0" xfId="0" applyFont="1" applyAlignment="1">
      <alignment horizontal="left" vertical="center" wrapText="1"/>
    </xf>
    <xf numFmtId="0" fontId="4" fillId="0" borderId="0" xfId="0" applyFont="1" applyBorder="1" applyAlignment="1">
      <alignment horizontal="left" wrapText="1" indent="1"/>
    </xf>
    <xf numFmtId="0" fontId="19" fillId="0" borderId="0" xfId="0" applyFont="1" applyAlignment="1">
      <alignment horizontal="left" vertical="center" wrapText="1"/>
    </xf>
    <xf numFmtId="0" fontId="8" fillId="8" borderId="15"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22" fillId="16" borderId="5" xfId="0" applyFont="1" applyFill="1" applyBorder="1" applyAlignment="1">
      <alignment horizontal="left" vertical="center" wrapText="1"/>
    </xf>
    <xf numFmtId="0" fontId="22" fillId="16" borderId="6" xfId="0" applyFont="1" applyFill="1" applyBorder="1" applyAlignment="1">
      <alignment horizontal="left" vertical="center" wrapText="1"/>
    </xf>
    <xf numFmtId="0" fontId="22" fillId="16" borderId="7" xfId="0" applyFont="1" applyFill="1" applyBorder="1" applyAlignment="1">
      <alignment horizontal="left" vertical="center" wrapText="1"/>
    </xf>
    <xf numFmtId="0" fontId="6" fillId="7" borderId="10" xfId="0" applyFont="1" applyFill="1" applyBorder="1" applyAlignment="1">
      <alignment horizontal="left" wrapText="1"/>
    </xf>
    <xf numFmtId="0" fontId="6" fillId="7" borderId="11" xfId="0" applyFont="1" applyFill="1" applyBorder="1" applyAlignment="1">
      <alignment horizontal="left" wrapText="1"/>
    </xf>
    <xf numFmtId="0" fontId="6" fillId="7" borderId="12" xfId="0" applyFont="1" applyFill="1" applyBorder="1" applyAlignment="1">
      <alignment horizontal="left" wrapText="1"/>
    </xf>
    <xf numFmtId="0" fontId="21" fillId="12" borderId="5" xfId="0" applyFont="1" applyFill="1" applyBorder="1" applyAlignment="1">
      <alignment horizontal="center" vertical="center" wrapText="1"/>
    </xf>
    <xf numFmtId="0" fontId="21" fillId="12" borderId="6" xfId="0" applyFont="1" applyFill="1" applyBorder="1" applyAlignment="1">
      <alignment horizontal="center" vertical="center" wrapText="1"/>
    </xf>
    <xf numFmtId="0" fontId="21" fillId="12" borderId="7" xfId="0" applyFont="1" applyFill="1" applyBorder="1" applyAlignment="1">
      <alignment horizontal="center" vertical="center" wrapText="1"/>
    </xf>
    <xf numFmtId="0" fontId="20" fillId="16" borderId="5" xfId="0" applyFont="1" applyFill="1" applyBorder="1" applyAlignment="1">
      <alignment horizontal="center" vertical="center" wrapText="1"/>
    </xf>
    <xf numFmtId="0" fontId="20" fillId="16" borderId="6" xfId="0" applyFont="1" applyFill="1" applyBorder="1" applyAlignment="1">
      <alignment horizontal="center" vertical="center" wrapText="1"/>
    </xf>
    <xf numFmtId="0" fontId="20" fillId="16" borderId="7" xfId="0" applyFont="1" applyFill="1" applyBorder="1" applyAlignment="1">
      <alignment horizontal="center" vertical="center" wrapText="1"/>
    </xf>
    <xf numFmtId="0" fontId="21" fillId="13" borderId="5" xfId="0" applyFont="1" applyFill="1" applyBorder="1" applyAlignment="1">
      <alignment horizontal="center" vertical="center" wrapText="1"/>
    </xf>
    <xf numFmtId="0" fontId="21" fillId="13" borderId="6" xfId="0" applyFont="1" applyFill="1" applyBorder="1" applyAlignment="1">
      <alignment horizontal="center" vertical="center" wrapText="1"/>
    </xf>
    <xf numFmtId="0" fontId="21" fillId="13" borderId="7" xfId="0" applyFont="1" applyFill="1" applyBorder="1" applyAlignment="1">
      <alignment horizontal="center" vertical="center" wrapText="1"/>
    </xf>
    <xf numFmtId="0" fontId="21" fillId="16" borderId="5" xfId="0" applyFont="1" applyFill="1" applyBorder="1" applyAlignment="1">
      <alignment horizontal="center" vertical="center" wrapText="1"/>
    </xf>
    <xf numFmtId="0" fontId="21" fillId="16" borderId="6" xfId="0" applyFont="1" applyFill="1" applyBorder="1" applyAlignment="1">
      <alignment horizontal="center" vertical="center" wrapText="1"/>
    </xf>
    <xf numFmtId="0" fontId="21" fillId="16" borderId="7" xfId="0" applyFont="1" applyFill="1" applyBorder="1" applyAlignment="1">
      <alignment horizontal="center" vertical="center" wrapText="1"/>
    </xf>
    <xf numFmtId="0" fontId="20" fillId="14" borderId="5" xfId="0" applyFont="1" applyFill="1" applyBorder="1" applyAlignment="1">
      <alignment horizontal="center" vertical="center" wrapText="1"/>
    </xf>
    <xf numFmtId="0" fontId="20" fillId="14" borderId="6" xfId="0" applyFont="1" applyFill="1" applyBorder="1" applyAlignment="1">
      <alignment horizontal="center" vertical="center" wrapText="1"/>
    </xf>
    <xf numFmtId="0" fontId="20" fillId="14" borderId="7" xfId="0" applyFont="1" applyFill="1" applyBorder="1" applyAlignment="1">
      <alignment horizontal="center" vertical="center" wrapText="1"/>
    </xf>
    <xf numFmtId="0" fontId="20" fillId="11" borderId="5" xfId="0" applyFont="1" applyFill="1" applyBorder="1" applyAlignment="1">
      <alignment horizontal="center" vertical="center" wrapText="1"/>
    </xf>
    <xf numFmtId="0" fontId="20" fillId="11"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5" borderId="5" xfId="0" applyFont="1" applyFill="1" applyBorder="1" applyAlignment="1">
      <alignment horizontal="center" vertical="center" wrapText="1"/>
    </xf>
    <xf numFmtId="0" fontId="20" fillId="15" borderId="6" xfId="0" applyFont="1" applyFill="1" applyBorder="1" applyAlignment="1">
      <alignment horizontal="center" vertical="center" wrapText="1"/>
    </xf>
    <xf numFmtId="0" fontId="20" fillId="15" borderId="7" xfId="0" applyFont="1" applyFill="1" applyBorder="1" applyAlignment="1">
      <alignment horizontal="center" vertical="center" wrapText="1"/>
    </xf>
  </cellXfs>
  <cellStyles count="3">
    <cellStyle name="Followed Hyperlink" xfId="2" builtinId="9" hidden="1"/>
    <cellStyle name="Hyperlink" xfId="1" builtinId="8" hidden="1"/>
    <cellStyle name="Normal" xfId="0" builtinId="0"/>
  </cellStyles>
  <dxfs count="166">
    <dxf>
      <fill>
        <patternFill>
          <bgColor rgb="FFFFFF00"/>
        </patternFill>
      </fill>
    </dxf>
    <dxf>
      <fill>
        <patternFill>
          <bgColor rgb="FFFFC000"/>
        </patternFill>
      </fill>
    </dxf>
    <dxf>
      <fill>
        <patternFill>
          <bgColor rgb="FF00B050"/>
        </patternFill>
      </fill>
    </dxf>
    <dxf>
      <font>
        <color auto="1"/>
      </font>
      <fill>
        <patternFill>
          <bgColor rgb="FFFF2121"/>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ont>
        <color rgb="FF9C0006"/>
      </font>
      <fill>
        <patternFill>
          <bgColor rgb="FFFFC7CE"/>
        </patternFill>
      </fill>
    </dxf>
    <dxf>
      <fill>
        <patternFill>
          <bgColor theme="5"/>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rgb="FF006100"/>
      </font>
      <fill>
        <patternFill>
          <bgColor rgb="FFC6EFCE"/>
        </patternFill>
      </fill>
    </dxf>
    <dxf>
      <font>
        <color rgb="FF9C5700"/>
      </font>
      <fill>
        <patternFill>
          <bgColor rgb="FFFFEB9C"/>
        </patternFill>
      </fill>
    </dxf>
    <dxf>
      <fill>
        <patternFill>
          <bgColor theme="5"/>
        </patternFill>
      </fill>
    </dxf>
    <dxf>
      <font>
        <color rgb="FF9C0006"/>
      </font>
      <fill>
        <patternFill>
          <bgColor rgb="FFFFC7CE"/>
        </patternFill>
      </fill>
    </dxf>
    <dxf>
      <fill>
        <patternFill>
          <bgColor rgb="FFFF0000"/>
        </patternFill>
      </fill>
    </dxf>
    <dxf>
      <fill>
        <patternFill>
          <bgColor rgb="FFFFFF00"/>
        </patternFill>
      </fill>
    </dxf>
    <dxf>
      <fill>
        <patternFill>
          <bgColor rgb="FF92D050"/>
        </patternFill>
      </fill>
    </dxf>
  </dxfs>
  <tableStyles count="0" defaultTableStyle="TableStyleMedium2" defaultPivotStyle="PivotStyleLight16"/>
  <colors>
    <mruColors>
      <color rgb="FF543F55"/>
      <color rgb="FF762F7D"/>
      <color rgb="FFCF9529"/>
      <color rgb="FFBA1F2A"/>
      <color rgb="FF237F75"/>
      <color rgb="FF22265C"/>
      <color rgb="FF9AB837"/>
      <color rgb="FFE80413"/>
      <color rgb="FF33CC33"/>
      <color rgb="FF1229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1.4 Evidence that the national strategic plan on child sensitive social protection is being implemented</a:t>
            </a:r>
          </a:p>
        </c:rich>
      </c:tx>
      <c:layout>
        <c:manualLayout>
          <c:xMode val="edge"/>
          <c:yMode val="edge"/>
          <c:x val="0.127428995191434"/>
          <c:y val="4.07075089409858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38355122049034"/>
          <c:w val="0.53010359856621403"/>
          <c:h val="0.60788099816308805"/>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'1. Leadership and Governance'!$C$26:$C$32</c:f>
              <c:strCache>
                <c:ptCount val="7"/>
                <c:pt idx="0">
                  <c:v>A work plan has been approved by the relevant authority.</c:v>
                </c:pt>
                <c:pt idx="1">
                  <c:v>The strategic plan document and any related documents have been disseminated to subnational offices and other stakeholders.</c:v>
                </c:pt>
                <c:pt idx="2">
                  <c:v>National and subnational stakeholders are trained on implementing the strategic plan.</c:v>
                </c:pt>
                <c:pt idx="3">
                  <c:v>A budget for implementing the work plan was prepared and approved by relevant authorities.</c:v>
                </c:pt>
                <c:pt idx="4">
                  <c:v>Resources have been spent on implementing the work plan.</c:v>
                </c:pt>
                <c:pt idx="5">
                  <c:v>A monitoring mechanism was established to monitor and evaluate the national strategic plan.</c:v>
                </c:pt>
                <c:pt idx="6">
                  <c:v>Routine program reviews are conducted based on the National Strategic Plan and according to standard timelines (i.e. annually).</c:v>
                </c:pt>
              </c:strCache>
            </c:strRef>
          </c:cat>
          <c:val>
            <c:numRef>
              <c:f>'1. Leadership and Governance'!$D$26:$D$32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D5A3-43A9-B987-C766456115D1}"/>
            </c:ext>
          </c:extLst>
        </c:ser>
        <c:dLbls>
          <c:showLegendKey val="0"/>
          <c:showVal val="0"/>
          <c:showCatName val="0"/>
          <c:showSerName val="0"/>
          <c:showPercent val="0"/>
          <c:showBubbleSize val="0"/>
        </c:dLbls>
        <c:axId val="223156496"/>
        <c:axId val="220955768"/>
      </c:radarChart>
      <c:catAx>
        <c:axId val="22315649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220955768"/>
        <c:crosses val="autoZero"/>
        <c:auto val="1"/>
        <c:lblAlgn val="ctr"/>
        <c:lblOffset val="100"/>
        <c:noMultiLvlLbl val="0"/>
      </c:catAx>
      <c:valAx>
        <c:axId val="2209557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223156496"/>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Leadership &amp; Governance: Summary of Benchmarked Indicators</a:t>
            </a:r>
          </a:p>
        </c:rich>
      </c:tx>
      <c:layout>
        <c:manualLayout>
          <c:xMode val="edge"/>
          <c:yMode val="edge"/>
          <c:x val="0.115672588832487"/>
          <c:y val="6.765067650676509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8462368599864101"/>
          <c:y val="0.150752535084406"/>
          <c:w val="0.58913302573405402"/>
          <c:h val="0.57804452257120997"/>
        </c:manualLayout>
      </c:layout>
      <c:barChart>
        <c:barDir val="bar"/>
        <c:grouping val="percentStacked"/>
        <c:varyColors val="0"/>
        <c:ser>
          <c:idx val="0"/>
          <c:order val="0"/>
          <c:tx>
            <c:strRef>
              <c:f>'Summary Results'!$K$5</c:f>
              <c:strCache>
                <c:ptCount val="1"/>
                <c:pt idx="0">
                  <c:v>No achievement; major improvements required</c:v>
                </c:pt>
              </c:strCache>
            </c:strRef>
          </c:tx>
          <c:spPr>
            <a:solidFill>
              <a:srgbClr val="FF0000"/>
            </a:solidFill>
            <a:ln>
              <a:noFill/>
            </a:ln>
            <a:effectLst/>
          </c:spPr>
          <c:invertIfNegative val="0"/>
          <c:val>
            <c:numRef>
              <c:f>'Summary Results'!$L$5</c:f>
              <c:numCache>
                <c:formatCode>General</c:formatCode>
                <c:ptCount val="1"/>
                <c:pt idx="0">
                  <c:v>0</c:v>
                </c:pt>
              </c:numCache>
            </c:numRef>
          </c:val>
          <c:extLst>
            <c:ext xmlns:c16="http://schemas.microsoft.com/office/drawing/2014/chart" uri="{C3380CC4-5D6E-409C-BE32-E72D297353CC}">
              <c16:uniqueId val="{00000000-D6D7-4D85-AAF2-3FF8208DDFAE}"/>
            </c:ext>
          </c:extLst>
        </c:ser>
        <c:ser>
          <c:idx val="1"/>
          <c:order val="1"/>
          <c:tx>
            <c:strRef>
              <c:f>'Summary Results'!$K$6</c:f>
              <c:strCache>
                <c:ptCount val="1"/>
                <c:pt idx="0">
                  <c:v>Slight results, moderate improvements required</c:v>
                </c:pt>
              </c:strCache>
            </c:strRef>
          </c:tx>
          <c:spPr>
            <a:solidFill>
              <a:srgbClr val="FFC000"/>
            </a:solidFill>
            <a:ln>
              <a:noFill/>
            </a:ln>
            <a:effectLst/>
          </c:spPr>
          <c:invertIfNegative val="0"/>
          <c:val>
            <c:numRef>
              <c:f>'Summary Results'!$L$6</c:f>
              <c:numCache>
                <c:formatCode>General</c:formatCode>
                <c:ptCount val="1"/>
                <c:pt idx="0">
                  <c:v>0</c:v>
                </c:pt>
              </c:numCache>
            </c:numRef>
          </c:val>
          <c:extLst>
            <c:ext xmlns:c16="http://schemas.microsoft.com/office/drawing/2014/chart" uri="{C3380CC4-5D6E-409C-BE32-E72D297353CC}">
              <c16:uniqueId val="{00000001-D6D7-4D85-AAF2-3FF8208DDFAE}"/>
            </c:ext>
          </c:extLst>
        </c:ser>
        <c:ser>
          <c:idx val="2"/>
          <c:order val="2"/>
          <c:tx>
            <c:strRef>
              <c:f>'Summary Results'!$K$7</c:f>
              <c:strCache>
                <c:ptCount val="1"/>
                <c:pt idx="0">
                  <c:v>Good results; minor improvements required</c:v>
                </c:pt>
              </c:strCache>
            </c:strRef>
          </c:tx>
          <c:spPr>
            <a:solidFill>
              <a:srgbClr val="FFFF00"/>
            </a:solidFill>
            <a:ln>
              <a:noFill/>
            </a:ln>
            <a:effectLst/>
          </c:spPr>
          <c:invertIfNegative val="0"/>
          <c:val>
            <c:numRef>
              <c:f>'Summary Results'!$L$7</c:f>
              <c:numCache>
                <c:formatCode>General</c:formatCode>
                <c:ptCount val="1"/>
                <c:pt idx="0">
                  <c:v>0</c:v>
                </c:pt>
              </c:numCache>
            </c:numRef>
          </c:val>
          <c:extLst>
            <c:ext xmlns:c16="http://schemas.microsoft.com/office/drawing/2014/chart" uri="{C3380CC4-5D6E-409C-BE32-E72D297353CC}">
              <c16:uniqueId val="{00000002-D6D7-4D85-AAF2-3FF8208DDFAE}"/>
            </c:ext>
          </c:extLst>
        </c:ser>
        <c:ser>
          <c:idx val="3"/>
          <c:order val="3"/>
          <c:tx>
            <c:strRef>
              <c:f>'Summary Results'!$K$8</c:f>
              <c:strCache>
                <c:ptCount val="1"/>
                <c:pt idx="0">
                  <c:v>Outstanding results; no improvements required</c:v>
                </c:pt>
              </c:strCache>
            </c:strRef>
          </c:tx>
          <c:spPr>
            <a:solidFill>
              <a:srgbClr val="33CC33"/>
            </a:solidFill>
            <a:ln>
              <a:noFill/>
            </a:ln>
            <a:effectLst/>
          </c:spPr>
          <c:invertIfNegative val="0"/>
          <c:val>
            <c:numRef>
              <c:f>'Summary Results'!$L$8</c:f>
              <c:numCache>
                <c:formatCode>General</c:formatCode>
                <c:ptCount val="1"/>
                <c:pt idx="0">
                  <c:v>0</c:v>
                </c:pt>
              </c:numCache>
            </c:numRef>
          </c:val>
          <c:extLst>
            <c:ext xmlns:c16="http://schemas.microsoft.com/office/drawing/2014/chart" uri="{C3380CC4-5D6E-409C-BE32-E72D297353CC}">
              <c16:uniqueId val="{00000003-D6D7-4D85-AAF2-3FF8208DDFAE}"/>
            </c:ext>
          </c:extLst>
        </c:ser>
        <c:dLbls>
          <c:showLegendKey val="0"/>
          <c:showVal val="0"/>
          <c:showCatName val="0"/>
          <c:showSerName val="0"/>
          <c:showPercent val="0"/>
          <c:showBubbleSize val="0"/>
        </c:dLbls>
        <c:gapWidth val="150"/>
        <c:overlap val="100"/>
        <c:axId val="223104584"/>
        <c:axId val="365326584"/>
      </c:barChart>
      <c:catAx>
        <c:axId val="223104584"/>
        <c:scaling>
          <c:orientation val="minMax"/>
        </c:scaling>
        <c:delete val="1"/>
        <c:axPos val="l"/>
        <c:numFmt formatCode="General" sourceLinked="1"/>
        <c:majorTickMark val="none"/>
        <c:minorTickMark val="none"/>
        <c:tickLblPos val="nextTo"/>
        <c:crossAx val="365326584"/>
        <c:crosses val="autoZero"/>
        <c:auto val="1"/>
        <c:lblAlgn val="ctr"/>
        <c:lblOffset val="100"/>
        <c:noMultiLvlLbl val="0"/>
      </c:catAx>
      <c:valAx>
        <c:axId val="36532658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223104584"/>
        <c:crosses val="autoZero"/>
        <c:crossBetween val="between"/>
        <c:majorUnit val="1"/>
        <c:minorUnit val="0.5"/>
      </c:valAx>
      <c:spPr>
        <a:noFill/>
        <a:ln>
          <a:noFill/>
        </a:ln>
        <a:effectLst/>
      </c:spPr>
    </c:plotArea>
    <c:legend>
      <c:legendPos val="b"/>
      <c:layout>
        <c:manualLayout>
          <c:xMode val="edge"/>
          <c:yMode val="edge"/>
          <c:x val="0.22778019081942"/>
          <c:y val="0.64126763905434303"/>
          <c:w val="0.50530432205105902"/>
          <c:h val="0.3398049413565000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System</a:t>
            </a:r>
            <a:r>
              <a:rPr lang="en-US" b="1" baseline="0"/>
              <a:t> Comp</a:t>
            </a:r>
            <a:r>
              <a:rPr lang="en-US" b="1"/>
              <a:t>onent</a:t>
            </a:r>
            <a:r>
              <a:rPr lang="en-US" b="1" baseline="0"/>
              <a:t> </a:t>
            </a:r>
            <a:r>
              <a:rPr lang="en-US" b="1"/>
              <a:t>Overview: Leadership and Governance</a:t>
            </a:r>
          </a:p>
        </c:rich>
      </c:tx>
      <c:layout>
        <c:manualLayout>
          <c:xMode val="edge"/>
          <c:yMode val="edge"/>
          <c:x val="0.22977825944229799"/>
          <c:y val="4.278813976377950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'Summary Results'!$D$5:$D$13</c:f>
              <c:strCache>
                <c:ptCount val="9"/>
                <c:pt idx="0">
                  <c:v>Evidence of a legal and policy framework that addresses child-sensitive social protection</c:v>
                </c:pt>
                <c:pt idx="1">
                  <c:v>Evidence of a legal and policy framework that addresses child protection</c:v>
                </c:pt>
                <c:pt idx="2">
                  <c:v>Existence of a good-quality national strategic plan that includes child-sensitive social protection</c:v>
                </c:pt>
                <c:pt idx="3">
                  <c:v>Evidence that a national strategic plan on child-sensitive social protection is being implemented</c:v>
                </c:pt>
                <c:pt idx="4">
                  <c:v>Existence of a good-quality national strategic plan that addresses child protection</c:v>
                </c:pt>
                <c:pt idx="5">
                  <c:v>Evidence that the national strategic plan that addresses child protection is being implemented</c:v>
                </c:pt>
                <c:pt idx="6">
                  <c:v>The ministry of social services (or equivalent) has basic organizational capacity </c:v>
                </c:pt>
                <c:pt idx="7">
                  <c:v>Number and percentage of regions (or equivalent) with a good-quality strategic plan that includes child-sensitive social protection</c:v>
                </c:pt>
                <c:pt idx="8">
                  <c:v>Number and percentage of regions with a good-quality strategic plan that includes child protection</c:v>
                </c:pt>
              </c:strCache>
            </c:strRef>
          </c:cat>
          <c:val>
            <c:numRef>
              <c:f>'Summary Results'!$H$5:$H$13</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DFB4-4FFD-A470-33A217ECAF01}"/>
            </c:ext>
          </c:extLst>
        </c:ser>
        <c:dLbls>
          <c:showLegendKey val="0"/>
          <c:showVal val="0"/>
          <c:showCatName val="0"/>
          <c:showSerName val="0"/>
          <c:showPercent val="0"/>
          <c:showBubbleSize val="0"/>
        </c:dLbls>
        <c:gapWidth val="63"/>
        <c:axId val="366353128"/>
        <c:axId val="366353520"/>
      </c:barChart>
      <c:catAx>
        <c:axId val="366353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66353520"/>
        <c:crosses val="autoZero"/>
        <c:auto val="1"/>
        <c:lblAlgn val="ctr"/>
        <c:lblOffset val="100"/>
        <c:noMultiLvlLbl val="0"/>
      </c:catAx>
      <c:valAx>
        <c:axId val="366353520"/>
        <c:scaling>
          <c:orientation val="minMax"/>
          <c:max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6353128"/>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1.3 Existence of a good-quality national strategic plan that includes child-sensitive social protection</a:t>
            </a:r>
          </a:p>
        </c:rich>
      </c:tx>
      <c:layout>
        <c:manualLayout>
          <c:xMode val="edge"/>
          <c:yMode val="edge"/>
          <c:x val="0.148846773031653"/>
          <c:y val="4.9962347398172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8392809201248598"/>
          <c:w val="0.47756892112829602"/>
          <c:h val="0.56230804917481403"/>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'1. Leadership and Governance'!$C$17:$C$23</c:f>
              <c:strCache>
                <c:ptCount val="7"/>
                <c:pt idx="0">
                  <c:v>It aligns with the social protection policy framework (Indicator 1.1).</c:v>
                </c:pt>
                <c:pt idx="1">
                  <c:v>It is a multiyear plan.</c:v>
                </c:pt>
                <c:pt idx="2">
                  <c:v>It is up-to-date.</c:v>
                </c:pt>
                <c:pt idx="3">
                  <c:v>It has been officially endorsed by a relevant government authority.</c:v>
                </c:pt>
                <c:pt idx="4">
                  <c:v>The development process was inclusive: i.e., stakeholders from relevant ministries and civil society actors participated in its formulation.</c:v>
                </c:pt>
                <c:pt idx="5">
                  <c:v>It has been costed for each year of the plan's implementation: i.e., the costs of implementing the plan have been estimated and the sources of funding identified.</c:v>
                </c:pt>
                <c:pt idx="6">
                  <c:v>It is evidence-informed: i.e., the plan reflects decisions that have been made based on globally accepted guidelines or relevant research data as opposed to being based exclusively on personal or political priorities.</c:v>
                </c:pt>
              </c:strCache>
            </c:strRef>
          </c:cat>
          <c:val>
            <c:numRef>
              <c:f>'1. Leadership and Governance'!$D$17:$D$23</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99FA-4BF9-B151-640A8CED0757}"/>
            </c:ext>
          </c:extLst>
        </c:ser>
        <c:dLbls>
          <c:showLegendKey val="0"/>
          <c:showVal val="0"/>
          <c:showCatName val="0"/>
          <c:showSerName val="0"/>
          <c:showPercent val="0"/>
          <c:showBubbleSize val="0"/>
        </c:dLbls>
        <c:axId val="366354304"/>
        <c:axId val="366354696"/>
      </c:radarChart>
      <c:catAx>
        <c:axId val="366354304"/>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354696"/>
        <c:crosses val="autoZero"/>
        <c:auto val="1"/>
        <c:lblAlgn val="ctr"/>
        <c:lblOffset val="100"/>
        <c:noMultiLvlLbl val="0"/>
      </c:catAx>
      <c:valAx>
        <c:axId val="366354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354304"/>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1.1 Evidence of a legal and policy framework that addresses child-sensitive social protection</a:t>
            </a:r>
          </a:p>
        </c:rich>
      </c:tx>
      <c:layout>
        <c:manualLayout>
          <c:xMode val="edge"/>
          <c:yMode val="edge"/>
          <c:x val="0.126303906596058"/>
          <c:y val="5.2997630615321999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35886448999909498"/>
          <c:w val="0.46819962722051001"/>
          <c:h val="0.48737159471445402"/>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'1. Leadership and Governance'!$C$6:$C$9</c:f>
              <c:strCache>
                <c:ptCount val="4"/>
                <c:pt idx="0">
                  <c:v>National social protection policies and laws exist and include explicit provision for the rights and entitlements of children and families.</c:v>
                </c:pt>
                <c:pt idx="1">
                  <c:v>National social protection policies and laws exist and have been translated into appropriate local languages to enable their dissemination and implementation.</c:v>
                </c:pt>
                <c:pt idx="2">
                  <c:v>Operational guidelines and processes for implementing general social protection policies and laws exist and have been approved.</c:v>
                </c:pt>
                <c:pt idx="3">
                  <c:v>Operational guidelines for implementing child-sensitive social protection policies and laws exist and have been approved.</c:v>
                </c:pt>
              </c:strCache>
            </c:strRef>
          </c:cat>
          <c:val>
            <c:numRef>
              <c:f>'1. Leadership and Governance'!$D$6:$D$9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A539-47AE-9E32-70895F6B62E7}"/>
            </c:ext>
          </c:extLst>
        </c:ser>
        <c:dLbls>
          <c:showLegendKey val="0"/>
          <c:showVal val="0"/>
          <c:showCatName val="0"/>
          <c:showSerName val="0"/>
          <c:showPercent val="0"/>
          <c:showBubbleSize val="0"/>
        </c:dLbls>
        <c:axId val="366759728"/>
        <c:axId val="366760120"/>
      </c:radarChart>
      <c:catAx>
        <c:axId val="36675972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760120"/>
        <c:crosses val="autoZero"/>
        <c:auto val="1"/>
        <c:lblAlgn val="ctr"/>
        <c:lblOffset val="100"/>
        <c:noMultiLvlLbl val="0"/>
      </c:catAx>
      <c:valAx>
        <c:axId val="3667601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759728"/>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latin typeface="Arial" panose="020B0604020202020204" pitchFamily="34" charset="0"/>
                <a:cs typeface="Arial" panose="020B0604020202020204" pitchFamily="34" charset="0"/>
              </a:rPr>
              <a:t>1.2 Evidence of a legal and policy framework that addresses child protection</a:t>
            </a:r>
          </a:p>
        </c:rich>
      </c:tx>
      <c:layout>
        <c:manualLayout>
          <c:xMode val="edge"/>
          <c:yMode val="edge"/>
          <c:x val="0.121278892557785"/>
          <c:y val="5.56864526549566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9277238298066"/>
          <c:y val="0.32297052291540501"/>
          <c:w val="0.53010359856621403"/>
          <c:h val="0.60788099816308805"/>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'1. Leadership and Governance'!$C$12:$C$14</c:f>
              <c:strCache>
                <c:ptCount val="3"/>
                <c:pt idx="0">
                  <c:v>National child protection policies and laws exist and are consistent with the United Nations Convention on the Rights of the Child.</c:v>
                </c:pt>
                <c:pt idx="1">
                  <c:v>National child protection policies and laws exist and have been translated into appropriate local languages to enable their dissemination and implementation.</c:v>
                </c:pt>
                <c:pt idx="2">
                  <c:v>Operational guidelines for implementing child protection policies and laws have been approved.</c:v>
                </c:pt>
              </c:strCache>
            </c:strRef>
          </c:cat>
          <c:val>
            <c:numRef>
              <c:f>'1. Leadership and Governance'!$D$12:$D$14</c:f>
              <c:numCache>
                <c:formatCode>General</c:formatCode>
                <c:ptCount val="3"/>
                <c:pt idx="0">
                  <c:v>0</c:v>
                </c:pt>
                <c:pt idx="1">
                  <c:v>0</c:v>
                </c:pt>
                <c:pt idx="2">
                  <c:v>0</c:v>
                </c:pt>
              </c:numCache>
            </c:numRef>
          </c:val>
          <c:extLst>
            <c:ext xmlns:c16="http://schemas.microsoft.com/office/drawing/2014/chart" uri="{C3380CC4-5D6E-409C-BE32-E72D297353CC}">
              <c16:uniqueId val="{00000000-1E36-49D6-8F9E-CF4ABEF3DA1C}"/>
            </c:ext>
          </c:extLst>
        </c:ser>
        <c:dLbls>
          <c:showLegendKey val="0"/>
          <c:showVal val="0"/>
          <c:showCatName val="0"/>
          <c:showSerName val="0"/>
          <c:showPercent val="0"/>
          <c:showBubbleSize val="0"/>
        </c:dLbls>
        <c:axId val="366761296"/>
        <c:axId val="366761688"/>
      </c:radarChart>
      <c:catAx>
        <c:axId val="36676129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761688"/>
        <c:crosses val="autoZero"/>
        <c:auto val="1"/>
        <c:lblAlgn val="ctr"/>
        <c:lblOffset val="100"/>
        <c:noMultiLvlLbl val="0"/>
      </c:catAx>
      <c:valAx>
        <c:axId val="366761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366761296"/>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1.6 Evidence the national strategic plan that addresses child protection is being implemented</a:t>
            </a:r>
          </a:p>
        </c:rich>
      </c:tx>
      <c:layout>
        <c:manualLayout>
          <c:xMode val="edge"/>
          <c:yMode val="edge"/>
          <c:x val="0.12742900838945501"/>
          <c:y val="2.8094844865219001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38355122049034"/>
          <c:w val="0.53010359856621403"/>
          <c:h val="0.60788099816308805"/>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'1. Leadership and Governance'!$C$44:$C$49</c:f>
              <c:strCache>
                <c:ptCount val="6"/>
                <c:pt idx="0">
                  <c:v>A work plan has been approved by the relevant authority.</c:v>
                </c:pt>
                <c:pt idx="1">
                  <c:v> The strategic plan document, and any related documents, have been disseminated to subnational offices and other stakeholders.</c:v>
                </c:pt>
                <c:pt idx="2">
                  <c:v>National and subnational stakeholders are trained on implementing the strategic plan.</c:v>
                </c:pt>
                <c:pt idx="3">
                  <c:v>A budget for implementing the plan of action was prepared and approved by relevant authorities.</c:v>
                </c:pt>
                <c:pt idx="4">
                  <c:v>Resources have been spent on implementing the plan of action.</c:v>
                </c:pt>
                <c:pt idx="5">
                  <c:v>A monitoring mechanism was established to monitor and evaluate the national strategic plan.</c:v>
                </c:pt>
              </c:strCache>
            </c:strRef>
          </c:cat>
          <c:val>
            <c:numRef>
              <c:f>'1. Leadership and Governance'!$D$44:$D$49</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B7B-4A3F-A9E9-92C85984E45B}"/>
            </c:ext>
          </c:extLst>
        </c:ser>
        <c:dLbls>
          <c:showLegendKey val="0"/>
          <c:showVal val="0"/>
          <c:showCatName val="0"/>
          <c:showSerName val="0"/>
          <c:showPercent val="0"/>
          <c:showBubbleSize val="0"/>
        </c:dLbls>
        <c:axId val="366762472"/>
        <c:axId val="366762864"/>
      </c:radarChart>
      <c:catAx>
        <c:axId val="366762472"/>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762864"/>
        <c:crosses val="autoZero"/>
        <c:auto val="1"/>
        <c:lblAlgn val="ctr"/>
        <c:lblOffset val="100"/>
        <c:noMultiLvlLbl val="0"/>
      </c:catAx>
      <c:valAx>
        <c:axId val="3667628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762472"/>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1.5 Existence of a good-quality national strategic plan that addresses child protection</a:t>
            </a:r>
          </a:p>
        </c:rich>
      </c:tx>
      <c:layout>
        <c:manualLayout>
          <c:xMode val="edge"/>
          <c:yMode val="edge"/>
          <c:x val="0.116872328908527"/>
          <c:y val="2.7378742291359899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8392809201248598"/>
          <c:w val="0.47756892112829602"/>
          <c:h val="0.56230804917481403"/>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'1. Leadership and Governance'!$C$35:$C$41</c:f>
              <c:strCache>
                <c:ptCount val="7"/>
                <c:pt idx="0">
                  <c:v>It aligns with the national child protection policy framework (Indicator 1.2) and has provisions for children’s needs and rights.</c:v>
                </c:pt>
                <c:pt idx="1">
                  <c:v>It is a multiyear plan.</c:v>
                </c:pt>
                <c:pt idx="2">
                  <c:v>It is up-to-date.</c:v>
                </c:pt>
                <c:pt idx="3">
                  <c:v>It has been officially endorsed by a relevant governmental authority.</c:v>
                </c:pt>
                <c:pt idx="4">
                  <c:v>The development process was inclusive: i.e., relevant stakeholders, including civil society actors, participated in its formulation.</c:v>
                </c:pt>
                <c:pt idx="5">
                  <c:v>It has been costed for each year of implementation: i.e., the costs of implementing the plan have been estimated and the sources of funding identified.   </c:v>
                </c:pt>
                <c:pt idx="6">
                  <c:v>It is evidence-informed: i.e., the plan reflects decisions that have been made based on globally accepted guidelines or relevant research data as opposed to being based exclusively on personal or political priorities.</c:v>
                </c:pt>
              </c:strCache>
            </c:strRef>
          </c:cat>
          <c:val>
            <c:numRef>
              <c:f>'1. Leadership and Governance'!$D$35:$D$41</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72A4-446A-BDB8-60ABEAB159A0}"/>
            </c:ext>
          </c:extLst>
        </c:ser>
        <c:dLbls>
          <c:showLegendKey val="0"/>
          <c:showVal val="0"/>
          <c:showCatName val="0"/>
          <c:showSerName val="0"/>
          <c:showPercent val="0"/>
          <c:showBubbleSize val="0"/>
        </c:dLbls>
        <c:axId val="366356656"/>
        <c:axId val="366356264"/>
      </c:radarChart>
      <c:catAx>
        <c:axId val="36635665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356264"/>
        <c:crosses val="autoZero"/>
        <c:auto val="1"/>
        <c:lblAlgn val="ctr"/>
        <c:lblOffset val="100"/>
        <c:noMultiLvlLbl val="0"/>
      </c:catAx>
      <c:valAx>
        <c:axId val="3663562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356656"/>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1.7 The ministry of social services (or equivalent) has basic organizational capacity </a:t>
            </a:r>
          </a:p>
        </c:rich>
      </c:tx>
      <c:layout>
        <c:manualLayout>
          <c:xMode val="edge"/>
          <c:yMode val="edge"/>
          <c:x val="0.12742900838945501"/>
          <c:y val="2.8094844865219001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4099744314906"/>
          <c:y val="0.29939520115377"/>
          <c:w val="0.49359153881537998"/>
          <c:h val="0.55893043823130995"/>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'1. Leadership and Governance'!$C$52:$C$55</c:f>
              <c:strCache>
                <c:ptCount val="4"/>
                <c:pt idx="0">
                  <c:v>Staff performance monitoring and assessment occurs routinely (i.e., within standard timelines).</c:v>
                </c:pt>
                <c:pt idx="1">
                  <c:v>The entity conducts regular internal reviews (i.e., within standard timelines).</c:v>
                </c:pt>
                <c:pt idx="2">
                  <c:v>The entity conducts regular assessments of strengths and weaknesses of organizational capacity (i.e., within standard timelines).</c:v>
                </c:pt>
                <c:pt idx="3">
                  <c:v>The entity has a funded organizational development plan.</c:v>
                </c:pt>
              </c:strCache>
            </c:strRef>
          </c:cat>
          <c:val>
            <c:numRef>
              <c:f>'1. Leadership and Governance'!$D$52:$D$55</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322B-40A0-BF9B-9A82711F3FAE}"/>
            </c:ext>
          </c:extLst>
        </c:ser>
        <c:dLbls>
          <c:showLegendKey val="0"/>
          <c:showVal val="0"/>
          <c:showCatName val="0"/>
          <c:showSerName val="0"/>
          <c:showPercent val="0"/>
          <c:showBubbleSize val="0"/>
        </c:dLbls>
        <c:axId val="366760904"/>
        <c:axId val="366355480"/>
      </c:radarChart>
      <c:catAx>
        <c:axId val="366760904"/>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355480"/>
        <c:crosses val="autoZero"/>
        <c:auto val="1"/>
        <c:lblAlgn val="ctr"/>
        <c:lblOffset val="100"/>
        <c:noMultiLvlLbl val="0"/>
      </c:catAx>
      <c:valAx>
        <c:axId val="3663554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6760904"/>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2.4 Existence of a good-quality national strategic plan that includes strengthening the social service workforce</a:t>
            </a:r>
          </a:p>
        </c:rich>
      </c:tx>
      <c:layout>
        <c:manualLayout>
          <c:xMode val="edge"/>
          <c:yMode val="edge"/>
          <c:x val="0.12742900838945501"/>
          <c:y val="4.77895765245002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38355122049034"/>
          <c:w val="0.53010359856621403"/>
          <c:h val="0.60788099816308805"/>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'2. Social Service Workforce'!$C$37:$C$43</c:f>
              <c:strCache>
                <c:ptCount val="7"/>
                <c:pt idx="0">
                  <c:v>It is a multiyear plan.</c:v>
                </c:pt>
                <c:pt idx="1">
                  <c:v>It is an authorized/approved plan. </c:v>
                </c:pt>
                <c:pt idx="2">
                  <c:v>It is up-to-date. </c:v>
                </c:pt>
                <c:pt idx="3">
                  <c:v>It is costed.</c:v>
                </c:pt>
                <c:pt idx="4">
                  <c:v>It is inclusive of all formal workforce cadres.</c:v>
                </c:pt>
                <c:pt idx="5">
                  <c:v>It was developed through stakeholder participation.</c:v>
                </c:pt>
                <c:pt idx="6">
                  <c:v>It is inclusive of strategies to strengthen the educational and training facilities.</c:v>
                </c:pt>
              </c:strCache>
            </c:strRef>
          </c:cat>
          <c:val>
            <c:numRef>
              <c:f>'2. Social Service Workforce'!$D$37:$D$43</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9A7-45E3-B09F-F3A20216CCC6}"/>
            </c:ext>
          </c:extLst>
        </c:ser>
        <c:dLbls>
          <c:showLegendKey val="0"/>
          <c:showVal val="0"/>
          <c:showCatName val="0"/>
          <c:showSerName val="0"/>
          <c:showPercent val="0"/>
          <c:showBubbleSize val="0"/>
        </c:dLbls>
        <c:axId val="367001792"/>
        <c:axId val="367002184"/>
      </c:radarChart>
      <c:catAx>
        <c:axId val="367001792"/>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002184"/>
        <c:crosses val="autoZero"/>
        <c:auto val="1"/>
        <c:lblAlgn val="ctr"/>
        <c:lblOffset val="100"/>
        <c:noMultiLvlLbl val="0"/>
      </c:catAx>
      <c:valAx>
        <c:axId val="3670021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001792"/>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Social Service Workforce: Summary of Benchmarked Indicators</a:t>
            </a:r>
          </a:p>
        </c:rich>
      </c:tx>
      <c:layout>
        <c:manualLayout>
          <c:xMode val="edge"/>
          <c:yMode val="edge"/>
          <c:x val="0.115672588832487"/>
          <c:y val="6.765067650676509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8462368599864101"/>
          <c:y val="0.150752535084406"/>
          <c:w val="0.58913302573405402"/>
          <c:h val="0.57804452257120997"/>
        </c:manualLayout>
      </c:layout>
      <c:barChart>
        <c:barDir val="bar"/>
        <c:grouping val="percentStacked"/>
        <c:varyColors val="0"/>
        <c:ser>
          <c:idx val="0"/>
          <c:order val="0"/>
          <c:tx>
            <c:strRef>
              <c:f>'Summary Results'!$K$5</c:f>
              <c:strCache>
                <c:ptCount val="1"/>
                <c:pt idx="0">
                  <c:v>No achievement; major improvements required</c:v>
                </c:pt>
              </c:strCache>
            </c:strRef>
          </c:tx>
          <c:spPr>
            <a:solidFill>
              <a:srgbClr val="FF0000"/>
            </a:solidFill>
            <a:ln>
              <a:noFill/>
            </a:ln>
            <a:effectLst/>
          </c:spPr>
          <c:invertIfNegative val="0"/>
          <c:val>
            <c:numRef>
              <c:f>'Summary Results'!$M$5</c:f>
              <c:numCache>
                <c:formatCode>General</c:formatCode>
                <c:ptCount val="1"/>
                <c:pt idx="0">
                  <c:v>0</c:v>
                </c:pt>
              </c:numCache>
            </c:numRef>
          </c:val>
          <c:extLst>
            <c:ext xmlns:c16="http://schemas.microsoft.com/office/drawing/2014/chart" uri="{C3380CC4-5D6E-409C-BE32-E72D297353CC}">
              <c16:uniqueId val="{00000000-EF27-4224-B3C8-B9B817F53AA5}"/>
            </c:ext>
          </c:extLst>
        </c:ser>
        <c:ser>
          <c:idx val="1"/>
          <c:order val="1"/>
          <c:tx>
            <c:strRef>
              <c:f>'Summary Results'!$K$6</c:f>
              <c:strCache>
                <c:ptCount val="1"/>
                <c:pt idx="0">
                  <c:v>Slight results, moderate improvements required</c:v>
                </c:pt>
              </c:strCache>
            </c:strRef>
          </c:tx>
          <c:spPr>
            <a:solidFill>
              <a:srgbClr val="FFC000"/>
            </a:solidFill>
            <a:ln>
              <a:noFill/>
            </a:ln>
            <a:effectLst/>
          </c:spPr>
          <c:invertIfNegative val="0"/>
          <c:val>
            <c:numRef>
              <c:f>'Summary Results'!$M$6</c:f>
              <c:numCache>
                <c:formatCode>General</c:formatCode>
                <c:ptCount val="1"/>
                <c:pt idx="0">
                  <c:v>0</c:v>
                </c:pt>
              </c:numCache>
            </c:numRef>
          </c:val>
          <c:extLst>
            <c:ext xmlns:c16="http://schemas.microsoft.com/office/drawing/2014/chart" uri="{C3380CC4-5D6E-409C-BE32-E72D297353CC}">
              <c16:uniqueId val="{00000001-EF27-4224-B3C8-B9B817F53AA5}"/>
            </c:ext>
          </c:extLst>
        </c:ser>
        <c:ser>
          <c:idx val="2"/>
          <c:order val="2"/>
          <c:tx>
            <c:strRef>
              <c:f>'Summary Results'!$K$7</c:f>
              <c:strCache>
                <c:ptCount val="1"/>
                <c:pt idx="0">
                  <c:v>Good results; minor improvements required</c:v>
                </c:pt>
              </c:strCache>
            </c:strRef>
          </c:tx>
          <c:spPr>
            <a:solidFill>
              <a:srgbClr val="FFFF00"/>
            </a:solidFill>
            <a:ln>
              <a:noFill/>
            </a:ln>
            <a:effectLst/>
          </c:spPr>
          <c:invertIfNegative val="0"/>
          <c:val>
            <c:numRef>
              <c:f>'Summary Results'!$M$7</c:f>
              <c:numCache>
                <c:formatCode>General</c:formatCode>
                <c:ptCount val="1"/>
                <c:pt idx="0">
                  <c:v>0</c:v>
                </c:pt>
              </c:numCache>
            </c:numRef>
          </c:val>
          <c:extLst>
            <c:ext xmlns:c16="http://schemas.microsoft.com/office/drawing/2014/chart" uri="{C3380CC4-5D6E-409C-BE32-E72D297353CC}">
              <c16:uniqueId val="{00000002-EF27-4224-B3C8-B9B817F53AA5}"/>
            </c:ext>
          </c:extLst>
        </c:ser>
        <c:ser>
          <c:idx val="3"/>
          <c:order val="3"/>
          <c:tx>
            <c:strRef>
              <c:f>'Summary Results'!$K$8</c:f>
              <c:strCache>
                <c:ptCount val="1"/>
                <c:pt idx="0">
                  <c:v>Outstanding results; no improvements required</c:v>
                </c:pt>
              </c:strCache>
            </c:strRef>
          </c:tx>
          <c:spPr>
            <a:solidFill>
              <a:srgbClr val="33CC33"/>
            </a:solidFill>
            <a:ln>
              <a:noFill/>
            </a:ln>
            <a:effectLst/>
          </c:spPr>
          <c:invertIfNegative val="0"/>
          <c:val>
            <c:numRef>
              <c:f>'Summary Results'!$M$8</c:f>
              <c:numCache>
                <c:formatCode>General</c:formatCode>
                <c:ptCount val="1"/>
                <c:pt idx="0">
                  <c:v>0</c:v>
                </c:pt>
              </c:numCache>
            </c:numRef>
          </c:val>
          <c:extLst>
            <c:ext xmlns:c16="http://schemas.microsoft.com/office/drawing/2014/chart" uri="{C3380CC4-5D6E-409C-BE32-E72D297353CC}">
              <c16:uniqueId val="{00000003-EF27-4224-B3C8-B9B817F53AA5}"/>
            </c:ext>
          </c:extLst>
        </c:ser>
        <c:dLbls>
          <c:showLegendKey val="0"/>
          <c:showVal val="0"/>
          <c:showCatName val="0"/>
          <c:showSerName val="0"/>
          <c:showPercent val="0"/>
          <c:showBubbleSize val="0"/>
        </c:dLbls>
        <c:gapWidth val="150"/>
        <c:overlap val="100"/>
        <c:axId val="367002968"/>
        <c:axId val="367003360"/>
      </c:barChart>
      <c:catAx>
        <c:axId val="367002968"/>
        <c:scaling>
          <c:orientation val="minMax"/>
        </c:scaling>
        <c:delete val="1"/>
        <c:axPos val="l"/>
        <c:numFmt formatCode="General" sourceLinked="1"/>
        <c:majorTickMark val="none"/>
        <c:minorTickMark val="none"/>
        <c:tickLblPos val="nextTo"/>
        <c:crossAx val="367003360"/>
        <c:crosses val="autoZero"/>
        <c:auto val="1"/>
        <c:lblAlgn val="ctr"/>
        <c:lblOffset val="100"/>
        <c:noMultiLvlLbl val="0"/>
      </c:catAx>
      <c:valAx>
        <c:axId val="367003360"/>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7002968"/>
        <c:crosses val="autoZero"/>
        <c:crossBetween val="between"/>
        <c:majorUnit val="1"/>
        <c:minorUnit val="0.5"/>
      </c:valAx>
      <c:spPr>
        <a:noFill/>
        <a:ln>
          <a:noFill/>
        </a:ln>
        <a:effectLst/>
      </c:spPr>
    </c:plotArea>
    <c:legend>
      <c:legendPos val="b"/>
      <c:layout>
        <c:manualLayout>
          <c:xMode val="edge"/>
          <c:yMode val="edge"/>
          <c:x val="0.22778019081942"/>
          <c:y val="0.64126763905434303"/>
          <c:w val="0.50530432205105902"/>
          <c:h val="0.3398049413565000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System</a:t>
            </a:r>
            <a:r>
              <a:rPr lang="en-US" b="1" baseline="0"/>
              <a:t> Comp</a:t>
            </a:r>
            <a:r>
              <a:rPr lang="en-US" b="1"/>
              <a:t>onent</a:t>
            </a:r>
            <a:r>
              <a:rPr lang="en-US" b="1" baseline="0"/>
              <a:t> </a:t>
            </a:r>
            <a:r>
              <a:rPr lang="en-US" b="1"/>
              <a:t>Overview: Social Service Workforce</a:t>
            </a:r>
          </a:p>
        </c:rich>
      </c:tx>
      <c:layout>
        <c:manualLayout>
          <c:xMode val="edge"/>
          <c:yMode val="edge"/>
          <c:x val="0.22611894395545201"/>
          <c:y val="4.41680239856417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extLst>
                <c:ext xmlns:c15="http://schemas.microsoft.com/office/drawing/2012/chart" uri="{02D57815-91ED-43cb-92C2-25804820EDAC}">
                  <c15:fullRef>
                    <c15:sqref>'Summary Results'!$D$14:$D$22</c15:sqref>
                  </c15:fullRef>
                </c:ext>
              </c:extLst>
              <c:f>('Summary Results'!$D$14:$D$18,'Summary Results'!$D$21:$D$22)</c:f>
              <c:strCache>
                <c:ptCount val="7"/>
                <c:pt idx="0">
                  <c:v>Existence of a national regulatory framework for the social service workforce</c:v>
                </c:pt>
                <c:pt idx="1">
                  <c:v>Existence of a functional national regulatory body for the social service workforce</c:v>
                </c:pt>
                <c:pt idx="2">
                  <c:v>Availability of good-quality social-service workforce data</c:v>
                </c:pt>
                <c:pt idx="3">
                  <c:v>Existence of a good-quality national strategic plan that includes strengthening the social service workforce</c:v>
                </c:pt>
                <c:pt idx="4">
                  <c:v>Existence of a functional national professional association for social service practitioners</c:v>
                </c:pt>
                <c:pt idx="5">
                  <c:v>Ratio of social service workers with responsibility for child welfare per total child population</c:v>
                </c:pt>
                <c:pt idx="6">
                  <c:v>Vacancy rates of governmental social service workforce positions, by position type</c:v>
                </c:pt>
              </c:strCache>
            </c:strRef>
          </c:cat>
          <c:val>
            <c:numRef>
              <c:extLst>
                <c:ext xmlns:c15="http://schemas.microsoft.com/office/drawing/2012/chart" uri="{02D57815-91ED-43cb-92C2-25804820EDAC}">
                  <c15:fullRef>
                    <c15:sqref>'Summary Results'!$H$14:$H$22</c15:sqref>
                  </c15:fullRef>
                </c:ext>
              </c:extLst>
              <c:f>('Summary Results'!$H$14:$H$18,'Summary Results'!$H$21:$H$22)</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DF57-4BC0-AC37-32C718571BD5}"/>
            </c:ext>
          </c:extLst>
        </c:ser>
        <c:dLbls>
          <c:showLegendKey val="0"/>
          <c:showVal val="0"/>
          <c:showCatName val="0"/>
          <c:showSerName val="0"/>
          <c:showPercent val="0"/>
          <c:showBubbleSize val="0"/>
        </c:dLbls>
        <c:gapWidth val="63"/>
        <c:axId val="367004144"/>
        <c:axId val="367004536"/>
      </c:barChart>
      <c:catAx>
        <c:axId val="367004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67004536"/>
        <c:crosses val="autoZero"/>
        <c:auto val="1"/>
        <c:lblAlgn val="ctr"/>
        <c:lblOffset val="100"/>
        <c:noMultiLvlLbl val="0"/>
      </c:catAx>
      <c:valAx>
        <c:axId val="367004536"/>
        <c:scaling>
          <c:orientation val="minMax"/>
          <c:max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7004144"/>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2.3 Availability of good-quality social service workforce data</a:t>
            </a:r>
          </a:p>
        </c:rich>
      </c:tx>
      <c:layout>
        <c:manualLayout>
          <c:xMode val="edge"/>
          <c:yMode val="edge"/>
          <c:x val="9.8721541386274106E-2"/>
          <c:y val="5.4821389388560599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8392809201248598"/>
          <c:w val="0.47756892112829602"/>
          <c:h val="0.56230804917481403"/>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'2. Social Service Workforce'!$C$26:$C$34</c:f>
              <c:strCache>
                <c:ptCount val="9"/>
                <c:pt idx="0">
                  <c:v>Data are consolidated at the national level.</c:v>
                </c:pt>
                <c:pt idx="1">
                  <c:v>Data are inclusive of all formal workforce cadres.</c:v>
                </c:pt>
                <c:pt idx="2">
                  <c:v>Data are disaggregated by workforce cadre.</c:v>
                </c:pt>
                <c:pt idx="3">
                  <c:v>Data are disaggregated by sex (male and female).</c:v>
                </c:pt>
                <c:pt idx="4">
                  <c:v>Data are disaggregated by age.</c:v>
                </c:pt>
                <c:pt idx="5">
                  <c:v>Data are disaggregated by geographic area(s) (i.e., region, province, district).</c:v>
                </c:pt>
                <c:pt idx="6">
                  <c:v>Data are up-to-date.</c:v>
                </c:pt>
                <c:pt idx="7">
                  <c:v>Data are comprehensive.</c:v>
                </c:pt>
                <c:pt idx="8">
                  <c:v>Data are good-quality.</c:v>
                </c:pt>
              </c:strCache>
            </c:strRef>
          </c:cat>
          <c:val>
            <c:numRef>
              <c:f>'2. Social Service Workforce'!$D$26:$D$34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5AA-4703-A16A-2ACD03B96455}"/>
            </c:ext>
          </c:extLst>
        </c:ser>
        <c:dLbls>
          <c:showLegendKey val="0"/>
          <c:showVal val="0"/>
          <c:showCatName val="0"/>
          <c:showSerName val="0"/>
          <c:showPercent val="0"/>
          <c:showBubbleSize val="0"/>
        </c:dLbls>
        <c:axId val="367225848"/>
        <c:axId val="367226240"/>
      </c:radarChart>
      <c:catAx>
        <c:axId val="36722584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226240"/>
        <c:crosses val="autoZero"/>
        <c:auto val="1"/>
        <c:lblAlgn val="ctr"/>
        <c:lblOffset val="100"/>
        <c:noMultiLvlLbl val="0"/>
      </c:catAx>
      <c:valAx>
        <c:axId val="3672262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225848"/>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2.1 Existence of a national regulatory framework for the social service workforce</a:t>
            </a:r>
          </a:p>
        </c:rich>
      </c:tx>
      <c:layout>
        <c:manualLayout>
          <c:xMode val="edge"/>
          <c:yMode val="edge"/>
          <c:x val="0.126303906596058"/>
          <c:y val="5.2997630615321999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67857496142128"/>
          <c:y val="0.30879289567793999"/>
          <c:w val="0.46819962722051001"/>
          <c:h val="0.48737159471445402"/>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'2. Social Service Workforce'!$C$6:$C$13</c:f>
              <c:strCache>
                <c:ptCount val="8"/>
                <c:pt idx="0">
                  <c:v>Professional qualifications and standards for social workers have been defined in the regulatory framework.</c:v>
                </c:pt>
                <c:pt idx="1">
                  <c:v>Requirements and standards for social workers working with children are identified in the regulatory framework.</c:v>
                </c:pt>
                <c:pt idx="2">
                  <c:v>Roles and responsibilities among cadres are defined in the regulatory framework to specify how cadres should interact with one another.</c:v>
                </c:pt>
                <c:pt idx="3">
                  <c:v>Roles and responsibilities among cadres are defined in the regulatory framework to specify how cadres should interact across sectors (i.e., social services, health, education, justice, etc.).</c:v>
                </c:pt>
                <c:pt idx="4">
                  <c:v>A certification, accreditation, or licensing process for the social service workforce has been described in the regulatory framework.</c:v>
                </c:pt>
                <c:pt idx="5">
                  <c:v>A system for regular performance evaluation of all civil service staff working in social services is described in the regulatory framework.</c:v>
                </c:pt>
                <c:pt idx="6">
                  <c:v>Provisions of the regulatory framework are consistent with the provisions in the national child-sensitive social protection policy framework (Indicator 1.1).</c:v>
                </c:pt>
                <c:pt idx="7">
                  <c:v>Provisions of the regulatory framework are consistent with the provisions in the national child protection policy framework (Indicator 1.2).</c:v>
                </c:pt>
              </c:strCache>
            </c:strRef>
          </c:cat>
          <c:val>
            <c:numRef>
              <c:f>'2. Social Service Workforce'!$D$6:$D$13</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6DB-4C67-A653-6A18D3695E35}"/>
            </c:ext>
          </c:extLst>
        </c:ser>
        <c:dLbls>
          <c:showLegendKey val="0"/>
          <c:showVal val="0"/>
          <c:showCatName val="0"/>
          <c:showSerName val="0"/>
          <c:showPercent val="0"/>
          <c:showBubbleSize val="0"/>
        </c:dLbls>
        <c:axId val="367227024"/>
        <c:axId val="367227808"/>
      </c:radarChart>
      <c:catAx>
        <c:axId val="367227024"/>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227808"/>
        <c:crosses val="autoZero"/>
        <c:auto val="1"/>
        <c:lblAlgn val="ctr"/>
        <c:lblOffset val="100"/>
        <c:noMultiLvlLbl val="0"/>
      </c:catAx>
      <c:valAx>
        <c:axId val="3672278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227024"/>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2.2 Existence of a functional national regulatory body for the social service workforce</a:t>
            </a:r>
          </a:p>
        </c:rich>
      </c:tx>
      <c:layout>
        <c:manualLayout>
          <c:xMode val="edge"/>
          <c:yMode val="edge"/>
          <c:x val="0.121278892557785"/>
          <c:y val="5.56864526549566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73781703957797"/>
          <c:y val="0.290378929877319"/>
          <c:w val="0.44831117954315097"/>
          <c:h val="0.55974565366970397"/>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'2. Social Service Workforce'!$C$16:$C$23</c:f>
              <c:strCache>
                <c:ptCount val="8"/>
                <c:pt idx="0">
                  <c:v>Has a defined code of conduct.</c:v>
                </c:pt>
                <c:pt idx="1">
                  <c:v>Provides licenses or certificates to social workers and other professionals who work in social service and in accordance with the national social service workforce regulatory framework (Indicator 2.1).</c:v>
                </c:pt>
                <c:pt idx="2">
                  <c:v>Provides licenses and certificates to individuals who complete training and/or educational programs that have been accredited.  </c:v>
                </c:pt>
                <c:pt idx="3">
                  <c:v>Monitors compliance of social service practitioners with the code of conduct.</c:v>
                </c:pt>
                <c:pt idx="4">
                  <c:v>Remediates acts of noncompliance.</c:v>
                </c:pt>
                <c:pt idx="5">
                  <c:v>Promotes the continuous quality improvement of the social service workforce.</c:v>
                </c:pt>
                <c:pt idx="6">
                  <c:v>Is governed by representatives who are professionally and legally qualified in accordance with national standards and policies.</c:v>
                </c:pt>
                <c:pt idx="7">
                  <c:v>Is governed by representatives who actively participate in the regulatory body. </c:v>
                </c:pt>
              </c:strCache>
            </c:strRef>
          </c:cat>
          <c:val>
            <c:numRef>
              <c:f>'2. Social Service Workforce'!$D$16:$D$23</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23B-4004-89B1-249F1BEA1BD7}"/>
            </c:ext>
          </c:extLst>
        </c:ser>
        <c:dLbls>
          <c:showLegendKey val="0"/>
          <c:showVal val="0"/>
          <c:showCatName val="0"/>
          <c:showSerName val="0"/>
          <c:showPercent val="0"/>
          <c:showBubbleSize val="0"/>
        </c:dLbls>
        <c:axId val="367228592"/>
        <c:axId val="367228984"/>
      </c:radarChart>
      <c:catAx>
        <c:axId val="367228592"/>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228984"/>
        <c:crosses val="autoZero"/>
        <c:auto val="1"/>
        <c:lblAlgn val="ctr"/>
        <c:lblOffset val="100"/>
        <c:noMultiLvlLbl val="0"/>
      </c:catAx>
      <c:valAx>
        <c:axId val="3672289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228592"/>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2.5 Existence of a functional national professional association for social service practitioners</a:t>
            </a:r>
          </a:p>
        </c:rich>
      </c:tx>
      <c:layout>
        <c:manualLayout>
          <c:xMode val="edge"/>
          <c:yMode val="edge"/>
          <c:x val="0.108397340576317"/>
          <c:y val="5.1947405056690897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8392809201248598"/>
          <c:w val="0.47756892112829602"/>
          <c:h val="0.56230804917481403"/>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'2. Social Service Workforce'!$C$46:$C$50</c:f>
              <c:strCache>
                <c:ptCount val="5"/>
                <c:pt idx="0">
                  <c:v>That provides information to members.</c:v>
                </c:pt>
                <c:pt idx="1">
                  <c:v>That provides opportunities for professional development.</c:v>
                </c:pt>
                <c:pt idx="2">
                  <c:v>That advocates for the profession.</c:v>
                </c:pt>
                <c:pt idx="3">
                  <c:v>That promotes research.</c:v>
                </c:pt>
                <c:pt idx="4">
                  <c:v>That conducts public relations.</c:v>
                </c:pt>
              </c:strCache>
            </c:strRef>
          </c:cat>
          <c:val>
            <c:numRef>
              <c:f>'2. Social Service Workforce'!$D$46:$D$50</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F61A-4BFD-B73B-E5AC34BCDDB1}"/>
            </c:ext>
          </c:extLst>
        </c:ser>
        <c:dLbls>
          <c:showLegendKey val="0"/>
          <c:showVal val="0"/>
          <c:showCatName val="0"/>
          <c:showSerName val="0"/>
          <c:showPercent val="0"/>
          <c:showBubbleSize val="0"/>
        </c:dLbls>
        <c:axId val="367316888"/>
        <c:axId val="367317280"/>
      </c:radarChart>
      <c:catAx>
        <c:axId val="36731688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317280"/>
        <c:crosses val="autoZero"/>
        <c:auto val="1"/>
        <c:lblAlgn val="ctr"/>
        <c:lblOffset val="100"/>
        <c:noMultiLvlLbl val="0"/>
      </c:catAx>
      <c:valAx>
        <c:axId val="3673172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316888"/>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Financing: Summary of Benchmarked Indicators</a:t>
            </a:r>
          </a:p>
        </c:rich>
      </c:tx>
      <c:layout>
        <c:manualLayout>
          <c:xMode val="edge"/>
          <c:yMode val="edge"/>
          <c:x val="0.115672588832487"/>
          <c:y val="6.765067650676509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8462368599864101"/>
          <c:y val="0.150752535084406"/>
          <c:w val="0.58913302573405402"/>
          <c:h val="0.57804452257120997"/>
        </c:manualLayout>
      </c:layout>
      <c:barChart>
        <c:barDir val="bar"/>
        <c:grouping val="percentStacked"/>
        <c:varyColors val="0"/>
        <c:ser>
          <c:idx val="0"/>
          <c:order val="0"/>
          <c:tx>
            <c:strRef>
              <c:f>'Summary Results'!$K$5</c:f>
              <c:strCache>
                <c:ptCount val="1"/>
                <c:pt idx="0">
                  <c:v>No achievement; major improvements required</c:v>
                </c:pt>
              </c:strCache>
            </c:strRef>
          </c:tx>
          <c:spPr>
            <a:solidFill>
              <a:srgbClr val="FF0000"/>
            </a:solidFill>
            <a:ln>
              <a:noFill/>
            </a:ln>
            <a:effectLst/>
          </c:spPr>
          <c:invertIfNegative val="0"/>
          <c:val>
            <c:numRef>
              <c:f>'Summary Results'!$N$5</c:f>
              <c:numCache>
                <c:formatCode>General</c:formatCode>
                <c:ptCount val="1"/>
                <c:pt idx="0">
                  <c:v>0</c:v>
                </c:pt>
              </c:numCache>
            </c:numRef>
          </c:val>
          <c:extLst>
            <c:ext xmlns:c16="http://schemas.microsoft.com/office/drawing/2014/chart" uri="{C3380CC4-5D6E-409C-BE32-E72D297353CC}">
              <c16:uniqueId val="{00000000-0A92-4060-A406-8E879CE79DD5}"/>
            </c:ext>
          </c:extLst>
        </c:ser>
        <c:ser>
          <c:idx val="1"/>
          <c:order val="1"/>
          <c:tx>
            <c:strRef>
              <c:f>'Summary Results'!$K$6</c:f>
              <c:strCache>
                <c:ptCount val="1"/>
                <c:pt idx="0">
                  <c:v>Slight results, moderate improvements required</c:v>
                </c:pt>
              </c:strCache>
            </c:strRef>
          </c:tx>
          <c:spPr>
            <a:solidFill>
              <a:srgbClr val="FFC000"/>
            </a:solidFill>
            <a:ln>
              <a:noFill/>
            </a:ln>
            <a:effectLst/>
          </c:spPr>
          <c:invertIfNegative val="0"/>
          <c:val>
            <c:numRef>
              <c:f>'Summary Results'!$N$6</c:f>
              <c:numCache>
                <c:formatCode>General</c:formatCode>
                <c:ptCount val="1"/>
                <c:pt idx="0">
                  <c:v>0</c:v>
                </c:pt>
              </c:numCache>
            </c:numRef>
          </c:val>
          <c:extLst>
            <c:ext xmlns:c16="http://schemas.microsoft.com/office/drawing/2014/chart" uri="{C3380CC4-5D6E-409C-BE32-E72D297353CC}">
              <c16:uniqueId val="{00000001-0A92-4060-A406-8E879CE79DD5}"/>
            </c:ext>
          </c:extLst>
        </c:ser>
        <c:ser>
          <c:idx val="2"/>
          <c:order val="2"/>
          <c:tx>
            <c:strRef>
              <c:f>'Summary Results'!$K$7</c:f>
              <c:strCache>
                <c:ptCount val="1"/>
                <c:pt idx="0">
                  <c:v>Good results; minor improvements required</c:v>
                </c:pt>
              </c:strCache>
            </c:strRef>
          </c:tx>
          <c:spPr>
            <a:solidFill>
              <a:srgbClr val="FFFF00"/>
            </a:solidFill>
            <a:ln>
              <a:noFill/>
            </a:ln>
            <a:effectLst/>
          </c:spPr>
          <c:invertIfNegative val="0"/>
          <c:val>
            <c:numRef>
              <c:f>'Summary Results'!$N$7</c:f>
              <c:numCache>
                <c:formatCode>General</c:formatCode>
                <c:ptCount val="1"/>
                <c:pt idx="0">
                  <c:v>0</c:v>
                </c:pt>
              </c:numCache>
            </c:numRef>
          </c:val>
          <c:extLst>
            <c:ext xmlns:c16="http://schemas.microsoft.com/office/drawing/2014/chart" uri="{C3380CC4-5D6E-409C-BE32-E72D297353CC}">
              <c16:uniqueId val="{00000002-0A92-4060-A406-8E879CE79DD5}"/>
            </c:ext>
          </c:extLst>
        </c:ser>
        <c:ser>
          <c:idx val="3"/>
          <c:order val="3"/>
          <c:tx>
            <c:strRef>
              <c:f>'Summary Results'!$K$8</c:f>
              <c:strCache>
                <c:ptCount val="1"/>
                <c:pt idx="0">
                  <c:v>Outstanding results; no improvements required</c:v>
                </c:pt>
              </c:strCache>
            </c:strRef>
          </c:tx>
          <c:spPr>
            <a:solidFill>
              <a:srgbClr val="33CC33"/>
            </a:solidFill>
            <a:ln>
              <a:noFill/>
            </a:ln>
            <a:effectLst/>
          </c:spPr>
          <c:invertIfNegative val="0"/>
          <c:val>
            <c:numRef>
              <c:f>'Summary Results'!$N$8</c:f>
              <c:numCache>
                <c:formatCode>General</c:formatCode>
                <c:ptCount val="1"/>
                <c:pt idx="0">
                  <c:v>0</c:v>
                </c:pt>
              </c:numCache>
            </c:numRef>
          </c:val>
          <c:extLst>
            <c:ext xmlns:c16="http://schemas.microsoft.com/office/drawing/2014/chart" uri="{C3380CC4-5D6E-409C-BE32-E72D297353CC}">
              <c16:uniqueId val="{00000003-0A92-4060-A406-8E879CE79DD5}"/>
            </c:ext>
          </c:extLst>
        </c:ser>
        <c:dLbls>
          <c:showLegendKey val="0"/>
          <c:showVal val="0"/>
          <c:showCatName val="0"/>
          <c:showSerName val="0"/>
          <c:showPercent val="0"/>
          <c:showBubbleSize val="0"/>
        </c:dLbls>
        <c:gapWidth val="150"/>
        <c:overlap val="100"/>
        <c:axId val="367318064"/>
        <c:axId val="367318456"/>
      </c:barChart>
      <c:catAx>
        <c:axId val="367318064"/>
        <c:scaling>
          <c:orientation val="minMax"/>
        </c:scaling>
        <c:delete val="1"/>
        <c:axPos val="l"/>
        <c:numFmt formatCode="General" sourceLinked="1"/>
        <c:majorTickMark val="none"/>
        <c:minorTickMark val="none"/>
        <c:tickLblPos val="nextTo"/>
        <c:crossAx val="367318456"/>
        <c:crosses val="autoZero"/>
        <c:auto val="1"/>
        <c:lblAlgn val="ctr"/>
        <c:lblOffset val="100"/>
        <c:noMultiLvlLbl val="0"/>
      </c:catAx>
      <c:valAx>
        <c:axId val="367318456"/>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7318064"/>
        <c:crosses val="autoZero"/>
        <c:crossBetween val="between"/>
        <c:majorUnit val="1"/>
        <c:minorUnit val="0.5"/>
      </c:valAx>
      <c:spPr>
        <a:noFill/>
        <a:ln>
          <a:noFill/>
        </a:ln>
        <a:effectLst/>
      </c:spPr>
    </c:plotArea>
    <c:legend>
      <c:legendPos val="b"/>
      <c:layout>
        <c:manualLayout>
          <c:xMode val="edge"/>
          <c:yMode val="edge"/>
          <c:x val="0.22778019081942"/>
          <c:y val="0.64126763905434303"/>
          <c:w val="0.50530432205105902"/>
          <c:h val="0.3398049413565000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System</a:t>
            </a:r>
            <a:r>
              <a:rPr lang="en-US" b="1" baseline="0"/>
              <a:t> Comp</a:t>
            </a:r>
            <a:r>
              <a:rPr lang="en-US" b="1"/>
              <a:t>onent</a:t>
            </a:r>
            <a:r>
              <a:rPr lang="en-US" b="1" baseline="0"/>
              <a:t> </a:t>
            </a:r>
            <a:r>
              <a:rPr lang="en-US" b="1"/>
              <a:t>Overview: Financing</a:t>
            </a:r>
          </a:p>
        </c:rich>
      </c:tx>
      <c:layout>
        <c:manualLayout>
          <c:xMode val="edge"/>
          <c:yMode val="edge"/>
          <c:x val="0.36207426425557099"/>
          <c:y val="4.41680239856417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'Summary Results'!$D$23:$D$24</c:f>
              <c:strCache>
                <c:ptCount val="2"/>
                <c:pt idx="0">
                  <c:v>The national medium-term expenditure framework (or equivalent) includes child-sensitive social-protection policy and programming</c:v>
                </c:pt>
                <c:pt idx="1">
                  <c:v>The national medium-term expenditure framework (or equivalent) includes child protection policy and programming</c:v>
                </c:pt>
              </c:strCache>
            </c:strRef>
          </c:cat>
          <c:val>
            <c:numRef>
              <c:f>'Summary Results'!$H$23:$H$24</c:f>
              <c:numCache>
                <c:formatCode>0%</c:formatCode>
                <c:ptCount val="2"/>
                <c:pt idx="0">
                  <c:v>0</c:v>
                </c:pt>
                <c:pt idx="1">
                  <c:v>0</c:v>
                </c:pt>
              </c:numCache>
            </c:numRef>
          </c:val>
          <c:extLst>
            <c:ext xmlns:c16="http://schemas.microsoft.com/office/drawing/2014/chart" uri="{C3380CC4-5D6E-409C-BE32-E72D297353CC}">
              <c16:uniqueId val="{00000000-AF1A-4F76-896C-C12448F07965}"/>
            </c:ext>
          </c:extLst>
        </c:ser>
        <c:dLbls>
          <c:showLegendKey val="0"/>
          <c:showVal val="0"/>
          <c:showCatName val="0"/>
          <c:showSerName val="0"/>
          <c:showPercent val="0"/>
          <c:showBubbleSize val="0"/>
        </c:dLbls>
        <c:gapWidth val="63"/>
        <c:axId val="367319240"/>
        <c:axId val="367319632"/>
      </c:barChart>
      <c:catAx>
        <c:axId val="367319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67319632"/>
        <c:crosses val="autoZero"/>
        <c:auto val="1"/>
        <c:lblAlgn val="ctr"/>
        <c:lblOffset val="100"/>
        <c:noMultiLvlLbl val="0"/>
      </c:catAx>
      <c:valAx>
        <c:axId val="367319632"/>
        <c:scaling>
          <c:orientation val="minMax"/>
          <c:max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7319240"/>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3.1 The national medium-term expenditure framework (or equivalent) includes child-sensitive socialprotection policy and programming</a:t>
            </a:r>
          </a:p>
        </c:rich>
      </c:tx>
      <c:layout>
        <c:manualLayout>
          <c:xMode val="edge"/>
          <c:yMode val="edge"/>
          <c:x val="0.10117829963465599"/>
          <c:y val="4.7990406768093699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67857496142128"/>
          <c:y val="0.30879289567793999"/>
          <c:w val="0.46819962722051001"/>
          <c:h val="0.48737159471445402"/>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'3. Financing'!$C$6:$C$10</c:f>
              <c:strCache>
                <c:ptCount val="5"/>
                <c:pt idx="0">
                  <c:v>That explicitly references the national social protection policy.</c:v>
                </c:pt>
                <c:pt idx="1">
                  <c:v>That explicitly references social protection programs that are considered “child-sensitive.”</c:v>
                </c:pt>
                <c:pt idx="2">
                  <c:v>That includes a top-down resource envelope for social protection.</c:v>
                </c:pt>
                <c:pt idx="3">
                  <c:v>That includes a bottom-up estimate of current and medium-term costs of existing social protection programs.</c:v>
                </c:pt>
                <c:pt idx="4">
                  <c:v>That matches estimated costs with available resources for social protection.</c:v>
                </c:pt>
              </c:strCache>
            </c:strRef>
          </c:cat>
          <c:val>
            <c:numRef>
              <c:f>'3. Financing'!$D$6:$D$10</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66A4-41B6-9BAA-CD68BB4413EB}"/>
            </c:ext>
          </c:extLst>
        </c:ser>
        <c:dLbls>
          <c:showLegendKey val="0"/>
          <c:showVal val="0"/>
          <c:showCatName val="0"/>
          <c:showSerName val="0"/>
          <c:showPercent val="0"/>
          <c:showBubbleSize val="0"/>
        </c:dLbls>
        <c:axId val="367320416"/>
        <c:axId val="367533416"/>
      </c:radarChart>
      <c:catAx>
        <c:axId val="36732041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533416"/>
        <c:crosses val="autoZero"/>
        <c:auto val="1"/>
        <c:lblAlgn val="ctr"/>
        <c:lblOffset val="100"/>
        <c:noMultiLvlLbl val="0"/>
      </c:catAx>
      <c:valAx>
        <c:axId val="3675334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320416"/>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3.2 The national medium-term expenditure framework (or equivalent) includes child protection policy and programming</a:t>
            </a:r>
          </a:p>
        </c:rich>
      </c:tx>
      <c:layout>
        <c:manualLayout>
          <c:xMode val="edge"/>
          <c:yMode val="edge"/>
          <c:x val="9.8589076427327796E-2"/>
          <c:y val="3.01016240303714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73781703957797"/>
          <c:y val="0.290378929877319"/>
          <c:w val="0.44831117954315097"/>
          <c:h val="0.55974565366970397"/>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'3. Financing'!$C$13:$C$16</c:f>
              <c:strCache>
                <c:ptCount val="4"/>
                <c:pt idx="0">
                  <c:v>That explicitly references the national child protection policy.</c:v>
                </c:pt>
                <c:pt idx="1">
                  <c:v>That includes a top-down resource envelope for child protection.</c:v>
                </c:pt>
                <c:pt idx="2">
                  <c:v>That includes a bottom-up estimate of current and medium-term costs of existing child protection programs.</c:v>
                </c:pt>
                <c:pt idx="3">
                  <c:v>That matches estimated costs with available resources for child protection.</c:v>
                </c:pt>
              </c:strCache>
            </c:strRef>
          </c:cat>
          <c:val>
            <c:numRef>
              <c:f>'3. Financing'!$D$13:$D$16</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4161-4665-AC18-42961B045E3B}"/>
            </c:ext>
          </c:extLst>
        </c:ser>
        <c:dLbls>
          <c:showLegendKey val="0"/>
          <c:showVal val="0"/>
          <c:showCatName val="0"/>
          <c:showSerName val="0"/>
          <c:showPercent val="0"/>
          <c:showBubbleSize val="0"/>
        </c:dLbls>
        <c:axId val="367534200"/>
        <c:axId val="367534592"/>
      </c:radarChart>
      <c:catAx>
        <c:axId val="36753420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534592"/>
        <c:crosses val="autoZero"/>
        <c:auto val="1"/>
        <c:lblAlgn val="ctr"/>
        <c:lblOffset val="100"/>
        <c:noMultiLvlLbl val="0"/>
      </c:catAx>
      <c:valAx>
        <c:axId val="36753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534200"/>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4.4 Availability of good-quality child</a:t>
            </a:r>
          </a:p>
          <a:p>
            <a:pPr>
              <a:defRPr b="1"/>
            </a:pPr>
            <a:r>
              <a:rPr lang="en-US" b="1"/>
              <a:t> protection data</a:t>
            </a:r>
          </a:p>
        </c:rich>
      </c:tx>
      <c:layout>
        <c:manualLayout>
          <c:xMode val="edge"/>
          <c:yMode val="edge"/>
          <c:x val="0.27342349104108998"/>
          <c:y val="4.5472540717002401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4806663573466"/>
          <c:y val="0.28903943393289699"/>
          <c:w val="0.53010359856621403"/>
          <c:h val="0.60788099816308805"/>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extLst>
                <c:ext xmlns:c15="http://schemas.microsoft.com/office/drawing/2012/chart" uri="{02D57815-91ED-43cb-92C2-25804820EDAC}">
                  <c15:fullRef>
                    <c15:sqref>'4. Info Mgnmt &amp; Acc'!$C$34:$C$46</c15:sqref>
                  </c15:fullRef>
                </c:ext>
              </c:extLst>
              <c:f>'4. Info Mgnmt &amp; Acc'!$C$34:$C$44</c:f>
              <c:strCache>
                <c:ptCount val="11"/>
                <c:pt idx="0">
                  <c:v>Data describe the delivery of child protection programs.</c:v>
                </c:pt>
                <c:pt idx="1">
                  <c:v>Data describe the estimated size of the population in need.</c:v>
                </c:pt>
                <c:pt idx="2">
                  <c:v>Data are consolidated at the national level.</c:v>
                </c:pt>
                <c:pt idx="3">
                  <c:v>Data are disaggregated by sex.</c:v>
                </c:pt>
                <c:pt idx="4">
                  <c:v>Data are disaggregated by age.</c:v>
                </c:pt>
                <c:pt idx="5">
                  <c:v>Data are disaggregated by child protection violation.</c:v>
                </c:pt>
                <c:pt idx="6">
                  <c:v>Data are disaggregated by geographic area(s).</c:v>
                </c:pt>
                <c:pt idx="7">
                  <c:v>Data are current.</c:v>
                </c:pt>
                <c:pt idx="8">
                  <c:v>Data are complete.</c:v>
                </c:pt>
                <c:pt idx="9">
                  <c:v>Data are accurate.</c:v>
                </c:pt>
                <c:pt idx="10">
                  <c:v>There is a data protection mechanism.</c:v>
                </c:pt>
              </c:strCache>
            </c:strRef>
          </c:cat>
          <c:val>
            <c:numRef>
              <c:extLst>
                <c:ext xmlns:c15="http://schemas.microsoft.com/office/drawing/2012/chart" uri="{02D57815-91ED-43cb-92C2-25804820EDAC}">
                  <c15:fullRef>
                    <c15:sqref>'4. Info Mgnmt &amp; Acc'!$D$34:$D$46</c15:sqref>
                  </c15:fullRef>
                </c:ext>
              </c:extLst>
              <c:f>'4. Info Mgnmt &amp; Acc'!$D$34:$D$44</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414B-4ECE-A1B1-0D10587AF667}"/>
            </c:ext>
          </c:extLst>
        </c:ser>
        <c:dLbls>
          <c:showLegendKey val="0"/>
          <c:showVal val="0"/>
          <c:showCatName val="0"/>
          <c:showSerName val="0"/>
          <c:showPercent val="0"/>
          <c:showBubbleSize val="0"/>
        </c:dLbls>
        <c:axId val="367535376"/>
        <c:axId val="367535768"/>
      </c:radarChart>
      <c:catAx>
        <c:axId val="36753537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535768"/>
        <c:crosses val="autoZero"/>
        <c:auto val="1"/>
        <c:lblAlgn val="ctr"/>
        <c:lblOffset val="100"/>
        <c:noMultiLvlLbl val="0"/>
      </c:catAx>
      <c:valAx>
        <c:axId val="3675357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535376"/>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Information Management and Accountability: Summary of Benchmarked Indicators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8462365843852099"/>
          <c:y val="0.144602449141807"/>
          <c:w val="0.58913302573405402"/>
          <c:h val="0.70719575634208098"/>
        </c:manualLayout>
      </c:layout>
      <c:barChart>
        <c:barDir val="bar"/>
        <c:grouping val="percentStacked"/>
        <c:varyColors val="0"/>
        <c:ser>
          <c:idx val="0"/>
          <c:order val="0"/>
          <c:tx>
            <c:strRef>
              <c:f>'Summary Results'!$K$5</c:f>
              <c:strCache>
                <c:ptCount val="1"/>
                <c:pt idx="0">
                  <c:v>No achievement; major improvements required</c:v>
                </c:pt>
              </c:strCache>
            </c:strRef>
          </c:tx>
          <c:spPr>
            <a:solidFill>
              <a:srgbClr val="FF0000"/>
            </a:solidFill>
            <a:ln>
              <a:noFill/>
            </a:ln>
            <a:effectLst/>
          </c:spPr>
          <c:invertIfNegative val="0"/>
          <c:val>
            <c:numRef>
              <c:f>'Summary Results'!$O$5</c:f>
              <c:numCache>
                <c:formatCode>General</c:formatCode>
                <c:ptCount val="1"/>
                <c:pt idx="0">
                  <c:v>0</c:v>
                </c:pt>
              </c:numCache>
            </c:numRef>
          </c:val>
          <c:extLst>
            <c:ext xmlns:c16="http://schemas.microsoft.com/office/drawing/2014/chart" uri="{C3380CC4-5D6E-409C-BE32-E72D297353CC}">
              <c16:uniqueId val="{00000009-6EC9-4B02-8853-8D9FCB2A6EDB}"/>
            </c:ext>
          </c:extLst>
        </c:ser>
        <c:ser>
          <c:idx val="1"/>
          <c:order val="1"/>
          <c:tx>
            <c:strRef>
              <c:f>'Summary Results'!$K$6</c:f>
              <c:strCache>
                <c:ptCount val="1"/>
                <c:pt idx="0">
                  <c:v>Slight results, moderate improvements required</c:v>
                </c:pt>
              </c:strCache>
            </c:strRef>
          </c:tx>
          <c:spPr>
            <a:solidFill>
              <a:srgbClr val="FFC000"/>
            </a:solidFill>
            <a:ln>
              <a:noFill/>
            </a:ln>
            <a:effectLst/>
          </c:spPr>
          <c:invertIfNegative val="0"/>
          <c:val>
            <c:numRef>
              <c:f>'Summary Results'!$O$6</c:f>
              <c:numCache>
                <c:formatCode>General</c:formatCode>
                <c:ptCount val="1"/>
                <c:pt idx="0">
                  <c:v>0</c:v>
                </c:pt>
              </c:numCache>
            </c:numRef>
          </c:val>
          <c:extLst>
            <c:ext xmlns:c16="http://schemas.microsoft.com/office/drawing/2014/chart" uri="{C3380CC4-5D6E-409C-BE32-E72D297353CC}">
              <c16:uniqueId val="{0000000A-6EC9-4B02-8853-8D9FCB2A6EDB}"/>
            </c:ext>
          </c:extLst>
        </c:ser>
        <c:ser>
          <c:idx val="2"/>
          <c:order val="2"/>
          <c:tx>
            <c:strRef>
              <c:f>'Summary Results'!$K$7</c:f>
              <c:strCache>
                <c:ptCount val="1"/>
                <c:pt idx="0">
                  <c:v>Good results; minor improvements required</c:v>
                </c:pt>
              </c:strCache>
            </c:strRef>
          </c:tx>
          <c:spPr>
            <a:solidFill>
              <a:srgbClr val="FFFF00"/>
            </a:solidFill>
            <a:ln>
              <a:noFill/>
            </a:ln>
            <a:effectLst/>
          </c:spPr>
          <c:invertIfNegative val="0"/>
          <c:val>
            <c:numRef>
              <c:f>'Summary Results'!$O$7</c:f>
              <c:numCache>
                <c:formatCode>General</c:formatCode>
                <c:ptCount val="1"/>
                <c:pt idx="0">
                  <c:v>0</c:v>
                </c:pt>
              </c:numCache>
            </c:numRef>
          </c:val>
          <c:extLst>
            <c:ext xmlns:c16="http://schemas.microsoft.com/office/drawing/2014/chart" uri="{C3380CC4-5D6E-409C-BE32-E72D297353CC}">
              <c16:uniqueId val="{0000000B-6EC9-4B02-8853-8D9FCB2A6EDB}"/>
            </c:ext>
          </c:extLst>
        </c:ser>
        <c:ser>
          <c:idx val="3"/>
          <c:order val="3"/>
          <c:tx>
            <c:strRef>
              <c:f>'Summary Results'!$K$8</c:f>
              <c:strCache>
                <c:ptCount val="1"/>
                <c:pt idx="0">
                  <c:v>Outstanding results; no improvements required</c:v>
                </c:pt>
              </c:strCache>
            </c:strRef>
          </c:tx>
          <c:spPr>
            <a:solidFill>
              <a:srgbClr val="33CC33"/>
            </a:solidFill>
            <a:ln>
              <a:noFill/>
            </a:ln>
            <a:effectLst/>
          </c:spPr>
          <c:invertIfNegative val="0"/>
          <c:val>
            <c:numRef>
              <c:f>'Summary Results'!$O$8</c:f>
              <c:numCache>
                <c:formatCode>General</c:formatCode>
                <c:ptCount val="1"/>
                <c:pt idx="0">
                  <c:v>0</c:v>
                </c:pt>
              </c:numCache>
            </c:numRef>
          </c:val>
          <c:extLst>
            <c:ext xmlns:c16="http://schemas.microsoft.com/office/drawing/2014/chart" uri="{C3380CC4-5D6E-409C-BE32-E72D297353CC}">
              <c16:uniqueId val="{0000000C-6EC9-4B02-8853-8D9FCB2A6EDB}"/>
            </c:ext>
          </c:extLst>
        </c:ser>
        <c:dLbls>
          <c:showLegendKey val="0"/>
          <c:showVal val="0"/>
          <c:showCatName val="0"/>
          <c:showSerName val="0"/>
          <c:showPercent val="0"/>
          <c:showBubbleSize val="0"/>
        </c:dLbls>
        <c:gapWidth val="150"/>
        <c:overlap val="100"/>
        <c:axId val="367536552"/>
        <c:axId val="367536944"/>
      </c:barChart>
      <c:catAx>
        <c:axId val="367536552"/>
        <c:scaling>
          <c:orientation val="minMax"/>
        </c:scaling>
        <c:delete val="1"/>
        <c:axPos val="l"/>
        <c:numFmt formatCode="General" sourceLinked="1"/>
        <c:majorTickMark val="none"/>
        <c:minorTickMark val="none"/>
        <c:tickLblPos val="nextTo"/>
        <c:crossAx val="367536944"/>
        <c:crosses val="autoZero"/>
        <c:auto val="1"/>
        <c:lblAlgn val="ctr"/>
        <c:lblOffset val="100"/>
        <c:noMultiLvlLbl val="0"/>
      </c:catAx>
      <c:valAx>
        <c:axId val="36753694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7536552"/>
        <c:crosses val="autoZero"/>
        <c:crossBetween val="between"/>
        <c:majorUnit val="1"/>
        <c:minorUnit val="0.5"/>
      </c:valAx>
      <c:spPr>
        <a:noFill/>
        <a:ln>
          <a:noFill/>
        </a:ln>
        <a:effectLst/>
      </c:spPr>
    </c:plotArea>
    <c:legend>
      <c:legendPos val="b"/>
      <c:layout>
        <c:manualLayout>
          <c:xMode val="edge"/>
          <c:yMode val="edge"/>
          <c:x val="0.22778019081942"/>
          <c:y val="0.71199334310340501"/>
          <c:w val="0.50530432205105902"/>
          <c:h val="0.2690792121016419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System</a:t>
            </a:r>
            <a:r>
              <a:rPr lang="en-US" b="1" baseline="0"/>
              <a:t> Comp</a:t>
            </a:r>
            <a:r>
              <a:rPr lang="en-US" b="1"/>
              <a:t>onent</a:t>
            </a:r>
            <a:r>
              <a:rPr lang="en-US" b="1" baseline="0"/>
              <a:t> </a:t>
            </a:r>
            <a:r>
              <a:rPr lang="en-US" b="1"/>
              <a:t>Overview: Information</a:t>
            </a:r>
            <a:r>
              <a:rPr lang="en-US" b="1" baseline="0"/>
              <a:t> Management and Accountability</a:t>
            </a:r>
            <a:endParaRPr lang="en-US" b="1"/>
          </a:p>
        </c:rich>
      </c:tx>
      <c:layout>
        <c:manualLayout>
          <c:xMode val="edge"/>
          <c:yMode val="edge"/>
          <c:x val="0.109521751656583"/>
          <c:y val="3.504240213456730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'Summary Results'!$D$29:$D$33</c:f>
              <c:strCache>
                <c:ptCount val="5"/>
                <c:pt idx="0">
                  <c:v>Existence of a good-quality national monitoring and evaluation plan for the national strategic plan(s) that include child-sensitive social protection</c:v>
                </c:pt>
                <c:pt idx="1">
                  <c:v>Availability of good-quality child-sensitive social protection data</c:v>
                </c:pt>
                <c:pt idx="2">
                  <c:v>Existence of a good-quality national monitoring and evaluation plan for the national strategic plan(s) that includes child protection</c:v>
                </c:pt>
                <c:pt idx="3">
                  <c:v>Availability of good-quality child protection data</c:v>
                </c:pt>
                <c:pt idx="4">
                  <c:v>Percentage of regions that submit timely and complete data on child-related social services to the national ministry of social services (or equivalent) </c:v>
                </c:pt>
              </c:strCache>
            </c:strRef>
          </c:cat>
          <c:val>
            <c:numRef>
              <c:f>'Summary Results'!$H$29:$H$33</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9-1059-4B01-9D6A-F2C20DD7BB3D}"/>
            </c:ext>
          </c:extLst>
        </c:ser>
        <c:dLbls>
          <c:showLegendKey val="0"/>
          <c:showVal val="0"/>
          <c:showCatName val="0"/>
          <c:showSerName val="0"/>
          <c:showPercent val="0"/>
          <c:showBubbleSize val="0"/>
        </c:dLbls>
        <c:gapWidth val="63"/>
        <c:axId val="364574904"/>
        <c:axId val="364575296"/>
      </c:barChart>
      <c:catAx>
        <c:axId val="364574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64575296"/>
        <c:crosses val="autoZero"/>
        <c:auto val="1"/>
        <c:lblAlgn val="ctr"/>
        <c:lblOffset val="100"/>
        <c:noMultiLvlLbl val="0"/>
      </c:catAx>
      <c:valAx>
        <c:axId val="364575296"/>
        <c:scaling>
          <c:orientation val="minMax"/>
          <c:max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4574904"/>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4.3 Existence of a good-quality national monitoring and evaluation plan for the national strategic plans that includes child protection</a:t>
            </a:r>
          </a:p>
        </c:rich>
      </c:tx>
      <c:layout>
        <c:manualLayout>
          <c:xMode val="edge"/>
          <c:yMode val="edge"/>
          <c:x val="0.13831600872974301"/>
          <c:y val="4.7430825312386397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28392809201248598"/>
          <c:w val="0.47756892112829602"/>
          <c:h val="0.56230804917481403"/>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extLst>
                <c:ext xmlns:c15="http://schemas.microsoft.com/office/drawing/2012/chart" uri="{02D57815-91ED-43cb-92C2-25804820EDAC}">
                  <c15:fullRef>
                    <c15:sqref>'4. Info Mgnmt &amp; Acc'!$C$26:$C$33</c15:sqref>
                  </c15:fullRef>
                </c:ext>
              </c:extLst>
              <c:f>'4. Info Mgnmt &amp; Acc'!$C$26:$C$31</c:f>
              <c:strCache>
                <c:ptCount val="6"/>
                <c:pt idx="0">
                  <c:v>It includes a results framework.</c:v>
                </c:pt>
                <c:pt idx="1">
                  <c:v>It includes detailed indicator definitions and protocols.</c:v>
                </c:pt>
                <c:pt idx="2">
                  <c:v>M&amp;E roles and responsibilities are clearly defined both for national and subnational stakeholders.</c:v>
                </c:pt>
                <c:pt idx="3">
                  <c:v>It includes a costed work plan.</c:v>
                </c:pt>
                <c:pt idx="4">
                  <c:v>It includes guidance on how data can be used both by national and subnational stakeholders.</c:v>
                </c:pt>
                <c:pt idx="5">
                  <c:v>It has been approved by the relevant authority.</c:v>
                </c:pt>
              </c:strCache>
            </c:strRef>
          </c:cat>
          <c:val>
            <c:numRef>
              <c:extLst>
                <c:ext xmlns:c15="http://schemas.microsoft.com/office/drawing/2012/chart" uri="{02D57815-91ED-43cb-92C2-25804820EDAC}">
                  <c15:fullRef>
                    <c15:sqref>'4. Info Mgnmt &amp; Acc'!$D$26:$D$33</c15:sqref>
                  </c15:fullRef>
                </c:ext>
              </c:extLst>
              <c:f>'4. Info Mgnmt &amp; Acc'!$D$26:$D$31</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992C-4308-8E5F-68667B77FB39}"/>
            </c:ext>
          </c:extLst>
        </c:ser>
        <c:dLbls>
          <c:showLegendKey val="0"/>
          <c:showVal val="0"/>
          <c:showCatName val="0"/>
          <c:showSerName val="0"/>
          <c:showPercent val="0"/>
          <c:showBubbleSize val="0"/>
        </c:dLbls>
        <c:axId val="364576080"/>
        <c:axId val="367943600"/>
      </c:radarChart>
      <c:catAx>
        <c:axId val="3645760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943600"/>
        <c:crosses val="autoZero"/>
        <c:auto val="1"/>
        <c:lblAlgn val="ctr"/>
        <c:lblOffset val="100"/>
        <c:noMultiLvlLbl val="0"/>
      </c:catAx>
      <c:valAx>
        <c:axId val="367943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4576080"/>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4.1 Existence of a quality national monitoring and evaluation plan for the national strategic plan(s) that includes child-sensitive social protection</a:t>
            </a:r>
          </a:p>
        </c:rich>
      </c:tx>
      <c:layout>
        <c:manualLayout>
          <c:xMode val="edge"/>
          <c:yMode val="edge"/>
          <c:x val="0.147096124175356"/>
          <c:y val="5.5886646981627298E-2"/>
        </c:manualLayout>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4174559701776399"/>
          <c:y val="0.35886448999909498"/>
          <c:w val="0.46819962722051001"/>
          <c:h val="0.48737159471445402"/>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extLst>
                <c:ext xmlns:c15="http://schemas.microsoft.com/office/drawing/2012/chart" uri="{02D57815-91ED-43cb-92C2-25804820EDAC}">
                  <c15:fullRef>
                    <c15:sqref>'4. Info Mgnmt &amp; Acc'!$C$6:$C$13</c15:sqref>
                  </c15:fullRef>
                </c:ext>
              </c:extLst>
              <c:f>'4. Info Mgnmt &amp; Acc'!$C$6:$C$11</c:f>
              <c:strCache>
                <c:ptCount val="6"/>
                <c:pt idx="0">
                  <c:v>It includes a results framework.</c:v>
                </c:pt>
                <c:pt idx="1">
                  <c:v>It includes detailed indicator definitions and protocols.</c:v>
                </c:pt>
                <c:pt idx="2">
                  <c:v>Monitoring and evaluation (M&amp;E) roles and responsibilities are clearly defined both for national and subnational stakeholders.</c:v>
                </c:pt>
                <c:pt idx="3">
                  <c:v>It includes a costed work plan.</c:v>
                </c:pt>
                <c:pt idx="4">
                  <c:v>It includes guidance on how data can be used both for national and subnational stakeholders.</c:v>
                </c:pt>
                <c:pt idx="5">
                  <c:v>It has been approved by the relevant authority.</c:v>
                </c:pt>
              </c:strCache>
            </c:strRef>
          </c:cat>
          <c:val>
            <c:numRef>
              <c:extLst>
                <c:ext xmlns:c15="http://schemas.microsoft.com/office/drawing/2012/chart" uri="{02D57815-91ED-43cb-92C2-25804820EDAC}">
                  <c15:fullRef>
                    <c15:sqref>'4. Info Mgnmt &amp; Acc'!$D$6:$D$13</c15:sqref>
                  </c15:fullRef>
                </c:ext>
              </c:extLst>
              <c:f>'4. Info Mgnmt &amp; Acc'!$D$6:$D$11</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59AE-4976-AF64-C122325F7409}"/>
            </c:ext>
          </c:extLst>
        </c:ser>
        <c:dLbls>
          <c:showLegendKey val="0"/>
          <c:showVal val="0"/>
          <c:showCatName val="0"/>
          <c:showSerName val="0"/>
          <c:showPercent val="0"/>
          <c:showBubbleSize val="0"/>
        </c:dLbls>
        <c:axId val="367944384"/>
        <c:axId val="367944776"/>
      </c:radarChart>
      <c:catAx>
        <c:axId val="367944384"/>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944776"/>
        <c:crosses val="autoZero"/>
        <c:auto val="1"/>
        <c:lblAlgn val="ctr"/>
        <c:lblOffset val="100"/>
        <c:noMultiLvlLbl val="0"/>
      </c:catAx>
      <c:valAx>
        <c:axId val="3679447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944384"/>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4.2 Availability of good-quality child-sensitive social- protection data</a:t>
            </a:r>
          </a:p>
        </c:rich>
      </c:tx>
      <c:layout>
        <c:manualLayout>
          <c:xMode val="edge"/>
          <c:yMode val="edge"/>
          <c:x val="0.193965929487599"/>
          <c:y val="5.3268381009335897E-2"/>
        </c:manualLayout>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6708373183801298"/>
          <c:y val="0.28582344928402897"/>
          <c:w val="0.53010359856621403"/>
          <c:h val="0.60788099816308805"/>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extLst>
                <c:ext xmlns:c15="http://schemas.microsoft.com/office/drawing/2012/chart" uri="{02D57815-91ED-43cb-92C2-25804820EDAC}">
                  <c15:fullRef>
                    <c15:sqref>'4. Info Mgnmt &amp; Acc'!$C$14:$C$25</c15:sqref>
                  </c15:fullRef>
                </c:ext>
              </c:extLst>
              <c:f>'4. Info Mgnmt &amp; Acc'!$C$14:$C$23</c:f>
              <c:strCache>
                <c:ptCount val="10"/>
                <c:pt idx="0">
                  <c:v>Data describe the delivery of social protection programs.</c:v>
                </c:pt>
                <c:pt idx="1">
                  <c:v>Data describe the estimated size of the population in need.</c:v>
                </c:pt>
                <c:pt idx="2">
                  <c:v>Data are consolidated at the national level.</c:v>
                </c:pt>
                <c:pt idx="3">
                  <c:v>Data are disaggregated by sex.</c:v>
                </c:pt>
                <c:pt idx="4">
                  <c:v>Data are disaggregated by age.</c:v>
                </c:pt>
                <c:pt idx="5">
                  <c:v>Data are disaggregated by target population.</c:v>
                </c:pt>
                <c:pt idx="6">
                  <c:v>Data are disaggregated by geographic area(s).</c:v>
                </c:pt>
                <c:pt idx="7">
                  <c:v>Data are current</c:v>
                </c:pt>
                <c:pt idx="8">
                  <c:v>Data are complete</c:v>
                </c:pt>
                <c:pt idx="9">
                  <c:v>Data are accurate</c:v>
                </c:pt>
              </c:strCache>
            </c:strRef>
          </c:cat>
          <c:val>
            <c:numRef>
              <c:extLst>
                <c:ext xmlns:c15="http://schemas.microsoft.com/office/drawing/2012/chart" uri="{02D57815-91ED-43cb-92C2-25804820EDAC}">
                  <c15:fullRef>
                    <c15:sqref>'4. Info Mgnmt &amp; Acc'!$D$14:$D$25</c15:sqref>
                  </c15:fullRef>
                </c:ext>
              </c:extLst>
              <c:f>'4. Info Mgnmt &amp; Acc'!$D$14:$D$23</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1703-4AAB-BF4C-B39A97174878}"/>
            </c:ext>
          </c:extLst>
        </c:ser>
        <c:dLbls>
          <c:showLegendKey val="0"/>
          <c:showVal val="0"/>
          <c:showCatName val="0"/>
          <c:showSerName val="0"/>
          <c:showPercent val="0"/>
          <c:showBubbleSize val="0"/>
        </c:dLbls>
        <c:axId val="367945560"/>
        <c:axId val="367945952"/>
      </c:radarChart>
      <c:catAx>
        <c:axId val="36794556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945952"/>
        <c:crosses val="autoZero"/>
        <c:auto val="1"/>
        <c:lblAlgn val="ctr"/>
        <c:lblOffset val="100"/>
        <c:noMultiLvlLbl val="0"/>
      </c:catAx>
      <c:valAx>
        <c:axId val="3679459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7945560"/>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Coordination and Networking: Summary of Benchmarked Indicators</a:t>
            </a:r>
          </a:p>
        </c:rich>
      </c:tx>
      <c:layout>
        <c:manualLayout>
          <c:xMode val="edge"/>
          <c:yMode val="edge"/>
          <c:x val="0.115672588832487"/>
          <c:y val="6.765067650676509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8462368599864101"/>
          <c:y val="0.150752535084406"/>
          <c:w val="0.58913302573405402"/>
          <c:h val="0.57804452257120997"/>
        </c:manualLayout>
      </c:layout>
      <c:barChart>
        <c:barDir val="bar"/>
        <c:grouping val="percentStacked"/>
        <c:varyColors val="0"/>
        <c:ser>
          <c:idx val="0"/>
          <c:order val="0"/>
          <c:tx>
            <c:strRef>
              <c:f>'Summary Results'!$K$5</c:f>
              <c:strCache>
                <c:ptCount val="1"/>
                <c:pt idx="0">
                  <c:v>No achievement; major improvements required</c:v>
                </c:pt>
              </c:strCache>
            </c:strRef>
          </c:tx>
          <c:spPr>
            <a:solidFill>
              <a:srgbClr val="FF0000"/>
            </a:solidFill>
            <a:ln>
              <a:noFill/>
            </a:ln>
            <a:effectLst/>
          </c:spPr>
          <c:invertIfNegative val="0"/>
          <c:val>
            <c:numRef>
              <c:f>'Summary Results'!$P$5</c:f>
              <c:numCache>
                <c:formatCode>General</c:formatCode>
                <c:ptCount val="1"/>
                <c:pt idx="0">
                  <c:v>0</c:v>
                </c:pt>
              </c:numCache>
            </c:numRef>
          </c:val>
          <c:extLst>
            <c:ext xmlns:c16="http://schemas.microsoft.com/office/drawing/2014/chart" uri="{C3380CC4-5D6E-409C-BE32-E72D297353CC}">
              <c16:uniqueId val="{00000000-90D8-450A-858F-7FF06C90CBDC}"/>
            </c:ext>
          </c:extLst>
        </c:ser>
        <c:ser>
          <c:idx val="1"/>
          <c:order val="1"/>
          <c:tx>
            <c:strRef>
              <c:f>'Summary Results'!$K$6</c:f>
              <c:strCache>
                <c:ptCount val="1"/>
                <c:pt idx="0">
                  <c:v>Slight results, moderate improvements required</c:v>
                </c:pt>
              </c:strCache>
            </c:strRef>
          </c:tx>
          <c:spPr>
            <a:solidFill>
              <a:srgbClr val="FFC000"/>
            </a:solidFill>
            <a:ln>
              <a:noFill/>
            </a:ln>
            <a:effectLst/>
          </c:spPr>
          <c:invertIfNegative val="0"/>
          <c:val>
            <c:numRef>
              <c:f>'Summary Results'!$P$6</c:f>
              <c:numCache>
                <c:formatCode>General</c:formatCode>
                <c:ptCount val="1"/>
                <c:pt idx="0">
                  <c:v>0</c:v>
                </c:pt>
              </c:numCache>
            </c:numRef>
          </c:val>
          <c:extLst>
            <c:ext xmlns:c16="http://schemas.microsoft.com/office/drawing/2014/chart" uri="{C3380CC4-5D6E-409C-BE32-E72D297353CC}">
              <c16:uniqueId val="{00000001-90D8-450A-858F-7FF06C90CBDC}"/>
            </c:ext>
          </c:extLst>
        </c:ser>
        <c:ser>
          <c:idx val="2"/>
          <c:order val="2"/>
          <c:tx>
            <c:strRef>
              <c:f>'Summary Results'!$K$7</c:f>
              <c:strCache>
                <c:ptCount val="1"/>
                <c:pt idx="0">
                  <c:v>Good results; minor improvements required</c:v>
                </c:pt>
              </c:strCache>
            </c:strRef>
          </c:tx>
          <c:spPr>
            <a:solidFill>
              <a:srgbClr val="FFFF00"/>
            </a:solidFill>
            <a:ln>
              <a:noFill/>
            </a:ln>
            <a:effectLst/>
          </c:spPr>
          <c:invertIfNegative val="0"/>
          <c:val>
            <c:numRef>
              <c:f>'Summary Results'!$P$7</c:f>
              <c:numCache>
                <c:formatCode>General</c:formatCode>
                <c:ptCount val="1"/>
                <c:pt idx="0">
                  <c:v>0</c:v>
                </c:pt>
              </c:numCache>
            </c:numRef>
          </c:val>
          <c:extLst>
            <c:ext xmlns:c16="http://schemas.microsoft.com/office/drawing/2014/chart" uri="{C3380CC4-5D6E-409C-BE32-E72D297353CC}">
              <c16:uniqueId val="{00000002-90D8-450A-858F-7FF06C90CBDC}"/>
            </c:ext>
          </c:extLst>
        </c:ser>
        <c:ser>
          <c:idx val="3"/>
          <c:order val="3"/>
          <c:tx>
            <c:strRef>
              <c:f>'Summary Results'!$K$8</c:f>
              <c:strCache>
                <c:ptCount val="1"/>
                <c:pt idx="0">
                  <c:v>Outstanding results; no improvements required</c:v>
                </c:pt>
              </c:strCache>
            </c:strRef>
          </c:tx>
          <c:spPr>
            <a:solidFill>
              <a:srgbClr val="33CC33"/>
            </a:solidFill>
            <a:ln>
              <a:noFill/>
            </a:ln>
            <a:effectLst/>
          </c:spPr>
          <c:invertIfNegative val="0"/>
          <c:val>
            <c:numRef>
              <c:f>'Summary Results'!$P$8</c:f>
              <c:numCache>
                <c:formatCode>General</c:formatCode>
                <c:ptCount val="1"/>
                <c:pt idx="0">
                  <c:v>0</c:v>
                </c:pt>
              </c:numCache>
            </c:numRef>
          </c:val>
          <c:extLst>
            <c:ext xmlns:c16="http://schemas.microsoft.com/office/drawing/2014/chart" uri="{C3380CC4-5D6E-409C-BE32-E72D297353CC}">
              <c16:uniqueId val="{00000003-90D8-450A-858F-7FF06C90CBDC}"/>
            </c:ext>
          </c:extLst>
        </c:ser>
        <c:dLbls>
          <c:showLegendKey val="0"/>
          <c:showVal val="0"/>
          <c:showCatName val="0"/>
          <c:showSerName val="0"/>
          <c:showPercent val="0"/>
          <c:showBubbleSize val="0"/>
        </c:dLbls>
        <c:gapWidth val="150"/>
        <c:overlap val="100"/>
        <c:axId val="367946736"/>
        <c:axId val="367947128"/>
      </c:barChart>
      <c:catAx>
        <c:axId val="367946736"/>
        <c:scaling>
          <c:orientation val="minMax"/>
        </c:scaling>
        <c:delete val="1"/>
        <c:axPos val="l"/>
        <c:numFmt formatCode="General" sourceLinked="1"/>
        <c:majorTickMark val="none"/>
        <c:minorTickMark val="none"/>
        <c:tickLblPos val="nextTo"/>
        <c:crossAx val="367947128"/>
        <c:crosses val="autoZero"/>
        <c:auto val="1"/>
        <c:lblAlgn val="ctr"/>
        <c:lblOffset val="100"/>
        <c:noMultiLvlLbl val="0"/>
      </c:catAx>
      <c:valAx>
        <c:axId val="367947128"/>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7946736"/>
        <c:crosses val="autoZero"/>
        <c:crossBetween val="between"/>
        <c:majorUnit val="1"/>
        <c:minorUnit val="0.5"/>
      </c:valAx>
      <c:spPr>
        <a:noFill/>
        <a:ln>
          <a:noFill/>
        </a:ln>
        <a:effectLst/>
      </c:spPr>
    </c:plotArea>
    <c:legend>
      <c:legendPos val="b"/>
      <c:layout>
        <c:manualLayout>
          <c:xMode val="edge"/>
          <c:yMode val="edge"/>
          <c:x val="0.22778019081942"/>
          <c:y val="0.64126763905434303"/>
          <c:w val="0.50530432205105902"/>
          <c:h val="0.3398049413565000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System</a:t>
            </a:r>
            <a:r>
              <a:rPr lang="en-US" b="1" baseline="0"/>
              <a:t> Comp</a:t>
            </a:r>
            <a:r>
              <a:rPr lang="en-US" b="1"/>
              <a:t>onent</a:t>
            </a:r>
            <a:r>
              <a:rPr lang="en-US" b="1" baseline="0"/>
              <a:t> </a:t>
            </a:r>
            <a:r>
              <a:rPr lang="en-US" b="1"/>
              <a:t>Overview: Coordination and Networking</a:t>
            </a:r>
          </a:p>
        </c:rich>
      </c:tx>
      <c:layout>
        <c:manualLayout>
          <c:xMode val="edge"/>
          <c:yMode val="edge"/>
          <c:x val="0.22611894395545201"/>
          <c:y val="4.41680239856417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'Summary Results'!$D$34:$D$35</c:f>
              <c:strCache>
                <c:ptCount val="2"/>
                <c:pt idx="0">
                  <c:v>Existence of a functional national body that provides multisectoral oversight of the  implementation of the child-sensitive social-protection policy framework</c:v>
                </c:pt>
                <c:pt idx="1">
                  <c:v>Existence of a functional national body that provides multisectoral oversight of the implementation of the child-protection policy framework</c:v>
                </c:pt>
              </c:strCache>
            </c:strRef>
          </c:cat>
          <c:val>
            <c:numRef>
              <c:f>'Summary Results'!$H$34:$H$35</c:f>
              <c:numCache>
                <c:formatCode>0%</c:formatCode>
                <c:ptCount val="2"/>
                <c:pt idx="0">
                  <c:v>0</c:v>
                </c:pt>
                <c:pt idx="1">
                  <c:v>0</c:v>
                </c:pt>
              </c:numCache>
            </c:numRef>
          </c:val>
          <c:extLst>
            <c:ext xmlns:c16="http://schemas.microsoft.com/office/drawing/2014/chart" uri="{C3380CC4-5D6E-409C-BE32-E72D297353CC}">
              <c16:uniqueId val="{00000000-E444-479D-A715-345991B59C5E}"/>
            </c:ext>
          </c:extLst>
        </c:ser>
        <c:dLbls>
          <c:showLegendKey val="0"/>
          <c:showVal val="0"/>
          <c:showCatName val="0"/>
          <c:showSerName val="0"/>
          <c:showPercent val="0"/>
          <c:showBubbleSize val="0"/>
        </c:dLbls>
        <c:gapWidth val="63"/>
        <c:axId val="368097936"/>
        <c:axId val="368098328"/>
      </c:barChart>
      <c:catAx>
        <c:axId val="36809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368098328"/>
        <c:crosses val="autoZero"/>
        <c:auto val="1"/>
        <c:lblAlgn val="ctr"/>
        <c:lblOffset val="100"/>
        <c:noMultiLvlLbl val="0"/>
      </c:catAx>
      <c:valAx>
        <c:axId val="368098328"/>
        <c:scaling>
          <c:orientation val="minMax"/>
          <c:max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5"/>
                </a:solidFill>
                <a:latin typeface="Arial" panose="020B0604020202020204" pitchFamily="34" charset="0"/>
                <a:ea typeface="+mn-ea"/>
                <a:cs typeface="Arial" panose="020B0604020202020204" pitchFamily="34" charset="0"/>
              </a:defRPr>
            </a:pPr>
            <a:endParaRPr lang="en-US"/>
          </a:p>
        </c:txPr>
        <c:crossAx val="368097936"/>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5.1 Existence of a functional national body that provides multisectoral oversight of the  implementation of the child-sensitive social protection policy framework</a:t>
            </a:r>
          </a:p>
        </c:rich>
      </c:tx>
      <c:layout>
        <c:manualLayout>
          <c:xMode val="edge"/>
          <c:yMode val="edge"/>
          <c:x val="9.4896892599480503E-2"/>
          <c:y val="3.79761008984685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67857496142128"/>
          <c:y val="0.30879289567793999"/>
          <c:w val="0.46819962722051001"/>
          <c:h val="0.48737159471445402"/>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'5. Coordination and Networking'!$C$6:$C$12</c:f>
              <c:strCache>
                <c:ptCount val="7"/>
                <c:pt idx="0">
                  <c:v>The body has a general oversight function.</c:v>
                </c:pt>
                <c:pt idx="1">
                  <c:v>The body is funded to be able to fulfill its roles and responsibilities.</c:v>
                </c:pt>
                <c:pt idx="2">
                  <c:v>The body has an oversight function specific to child-sensitive social protection.</c:v>
                </c:pt>
                <c:pt idx="3">
                  <c:v>The body is formally authorized.</c:v>
                </c:pt>
                <c:pt idx="4">
                  <c:v>The body is multisectoral.</c:v>
                </c:pt>
                <c:pt idx="5">
                  <c:v>The body has a clear mandate.</c:v>
                </c:pt>
                <c:pt idx="6">
                  <c:v>The body meets regularly, according to its terms of reference.</c:v>
                </c:pt>
              </c:strCache>
            </c:strRef>
          </c:cat>
          <c:val>
            <c:numRef>
              <c:f>'5. Coordination and Networking'!$D$6:$D$12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D0A8-4E85-9CA2-328DF8618AD5}"/>
            </c:ext>
          </c:extLst>
        </c:ser>
        <c:dLbls>
          <c:showLegendKey val="0"/>
          <c:showVal val="0"/>
          <c:showCatName val="0"/>
          <c:showSerName val="0"/>
          <c:showPercent val="0"/>
          <c:showBubbleSize val="0"/>
        </c:dLbls>
        <c:axId val="368099112"/>
        <c:axId val="368099504"/>
      </c:radarChart>
      <c:catAx>
        <c:axId val="368099112"/>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8099504"/>
        <c:crosses val="autoZero"/>
        <c:auto val="1"/>
        <c:lblAlgn val="ctr"/>
        <c:lblOffset val="100"/>
        <c:noMultiLvlLbl val="0"/>
      </c:catAx>
      <c:valAx>
        <c:axId val="3680995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8099112"/>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r>
              <a:rPr lang="en-US" b="1"/>
              <a:t>5.2 Existence of a functional national body that provides multisectoral oversight of the implementation of the child protection policy framework</a:t>
            </a:r>
          </a:p>
        </c:rich>
      </c:tx>
      <c:layout>
        <c:manualLayout>
          <c:xMode val="edge"/>
          <c:yMode val="edge"/>
          <c:x val="9.2400957615446602E-2"/>
          <c:y val="3.76585634128936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273781703957797"/>
          <c:y val="0.290378929877319"/>
          <c:w val="0.44831117954315097"/>
          <c:h val="0.55974565366970397"/>
        </c:manualLayout>
      </c:layout>
      <c:radarChart>
        <c:radarStyle val="filled"/>
        <c:varyColors val="0"/>
        <c:ser>
          <c:idx val="1"/>
          <c:order val="0"/>
          <c:spPr>
            <a:gradFill rotWithShape="1">
              <a:gsLst>
                <a:gs pos="0">
                  <a:schemeClr val="accent1">
                    <a:tint val="77000"/>
                    <a:lumMod val="110000"/>
                    <a:satMod val="105000"/>
                    <a:tint val="67000"/>
                  </a:schemeClr>
                </a:gs>
                <a:gs pos="50000">
                  <a:schemeClr val="accent1">
                    <a:tint val="77000"/>
                    <a:lumMod val="105000"/>
                    <a:satMod val="103000"/>
                    <a:tint val="73000"/>
                  </a:schemeClr>
                </a:gs>
                <a:gs pos="100000">
                  <a:schemeClr val="accent1">
                    <a:tint val="77000"/>
                    <a:lumMod val="105000"/>
                    <a:satMod val="109000"/>
                    <a:tint val="81000"/>
                  </a:schemeClr>
                </a:gs>
              </a:gsLst>
              <a:lin ang="5400000" scaled="0"/>
            </a:gradFill>
            <a:ln w="9525" cap="flat" cmpd="sng" algn="ctr">
              <a:solidFill>
                <a:schemeClr val="accent1">
                  <a:tint val="77000"/>
                  <a:shade val="95000"/>
                </a:schemeClr>
              </a:solidFill>
              <a:round/>
            </a:ln>
            <a:effectLst/>
          </c:spPr>
          <c:cat>
            <c:strRef>
              <c:f>'5. Coordination and Networking'!$C$15:$C$21</c:f>
              <c:strCache>
                <c:ptCount val="7"/>
                <c:pt idx="0">
                  <c:v>The body has a general oversight function.</c:v>
                </c:pt>
                <c:pt idx="1">
                  <c:v>The body is funded to be able to fulfil its roles and responsibilities.</c:v>
                </c:pt>
                <c:pt idx="2">
                  <c:v>The body has an oversight function specific to child protection.</c:v>
                </c:pt>
                <c:pt idx="3">
                  <c:v>The body is formally authorized.</c:v>
                </c:pt>
                <c:pt idx="4">
                  <c:v>The body is multisectoral.</c:v>
                </c:pt>
                <c:pt idx="5">
                  <c:v>The body has a clear mandate.</c:v>
                </c:pt>
                <c:pt idx="6">
                  <c:v>The body meets regularly, according to its terms of reference.</c:v>
                </c:pt>
              </c:strCache>
            </c:strRef>
          </c:cat>
          <c:val>
            <c:numRef>
              <c:f>'5. Coordination and Networking'!$D$15:$D$21</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FF69-431D-B675-D4DCB2DC1FBB}"/>
            </c:ext>
          </c:extLst>
        </c:ser>
        <c:dLbls>
          <c:showLegendKey val="0"/>
          <c:showVal val="0"/>
          <c:showCatName val="0"/>
          <c:showSerName val="0"/>
          <c:showPercent val="0"/>
          <c:showBubbleSize val="0"/>
        </c:dLbls>
        <c:axId val="368100288"/>
        <c:axId val="368100680"/>
      </c:radarChart>
      <c:catAx>
        <c:axId val="36810028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8100680"/>
        <c:crosses val="autoZero"/>
        <c:auto val="1"/>
        <c:lblAlgn val="ctr"/>
        <c:lblOffset val="100"/>
        <c:noMultiLvlLbl val="0"/>
      </c:catAx>
      <c:valAx>
        <c:axId val="368100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crossAx val="368100288"/>
        <c:crosses val="autoZero"/>
        <c:crossBetween val="between"/>
        <c:majorUnit val="1"/>
        <c:minorUnit val="0.5"/>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withinLinear" id="14">
  <a:schemeClr val="accent1"/>
</cs:colorStyle>
</file>

<file path=xl/charts/colors5.xml><?xml version="1.0" encoding="utf-8"?>
<cs:colorStyle xmlns:cs="http://schemas.microsoft.com/office/drawing/2012/chartStyle" xmlns:a="http://schemas.openxmlformats.org/drawingml/2006/main" meth="withinLinear" id="14">
  <a:schemeClr val="accent1"/>
</cs:colorStyle>
</file>

<file path=xl/charts/colors6.xml><?xml version="1.0" encoding="utf-8"?>
<cs:colorStyle xmlns:cs="http://schemas.microsoft.com/office/drawing/2012/chartStyle" xmlns:a="http://schemas.openxmlformats.org/drawingml/2006/main" meth="withinLinear" id="14">
  <a:schemeClr val="accent1"/>
</cs:colorStyle>
</file>

<file path=xl/charts/colors7.xml><?xml version="1.0" encoding="utf-8"?>
<cs:colorStyle xmlns:cs="http://schemas.microsoft.com/office/drawing/2012/chartStyle" xmlns:a="http://schemas.openxmlformats.org/drawingml/2006/main" meth="withinLinear" id="14">
  <a:schemeClr val="accent1"/>
</cs:colorStyle>
</file>

<file path=xl/charts/colors8.xml><?xml version="1.0" encoding="utf-8"?>
<cs:colorStyle xmlns:cs="http://schemas.microsoft.com/office/drawing/2012/chartStyle" xmlns:a="http://schemas.openxmlformats.org/drawingml/2006/main" meth="withinLinear" id="14">
  <a:schemeClr val="accent1"/>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withinLinear" id="14">
  <a:schemeClr val="accent1"/>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withinLinear" id="14">
  <a:schemeClr val="accent1"/>
</cs:colorStyle>
</file>

<file path=xl/charts/colors14.xml><?xml version="1.0" encoding="utf-8"?>
<cs:colorStyle xmlns:cs="http://schemas.microsoft.com/office/drawing/2012/chartStyle" xmlns:a="http://schemas.openxmlformats.org/drawingml/2006/main" meth="withinLinear" id="14">
  <a:schemeClr val="accent1"/>
</cs:colorStyle>
</file>

<file path=xl/charts/colors15.xml><?xml version="1.0" encoding="utf-8"?>
<cs:colorStyle xmlns:cs="http://schemas.microsoft.com/office/drawing/2012/chartStyle" xmlns:a="http://schemas.openxmlformats.org/drawingml/2006/main" meth="withinLinear" id="14">
  <a:schemeClr val="accent1"/>
</cs:colorStyle>
</file>

<file path=xl/charts/colors16.xml><?xml version="1.0" encoding="utf-8"?>
<cs:colorStyle xmlns:cs="http://schemas.microsoft.com/office/drawing/2012/chartStyle" xmlns:a="http://schemas.openxmlformats.org/drawingml/2006/main" meth="withinLinear" id="14">
  <a:schemeClr val="accent1"/>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withinLinear" id="14">
  <a:schemeClr val="accent1"/>
</cs:colorStyle>
</file>

<file path=xl/charts/colors20.xml><?xml version="1.0" encoding="utf-8"?>
<cs:colorStyle xmlns:cs="http://schemas.microsoft.com/office/drawing/2012/chartStyle" xmlns:a="http://schemas.openxmlformats.org/drawingml/2006/main" meth="withinLinear" id="14">
  <a:schemeClr val="accent1"/>
</cs:colorStyle>
</file>

<file path=xl/charts/colors21.xml><?xml version="1.0" encoding="utf-8"?>
<cs:colorStyle xmlns:cs="http://schemas.microsoft.com/office/drawing/2012/chartStyle" xmlns:a="http://schemas.openxmlformats.org/drawingml/2006/main" meth="withinLinear" id="14">
  <a:schemeClr val="accent1"/>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withinLinear" id="14">
  <a:schemeClr val="accent1"/>
</cs:colorStyle>
</file>

<file path=xl/charts/colors25.xml><?xml version="1.0" encoding="utf-8"?>
<cs:colorStyle xmlns:cs="http://schemas.microsoft.com/office/drawing/2012/chartStyle" xmlns:a="http://schemas.openxmlformats.org/drawingml/2006/main" meth="withinLinear" id="14">
  <a:schemeClr val="accent1"/>
</cs:colorStyle>
</file>

<file path=xl/charts/colors26.xml><?xml version="1.0" encoding="utf-8"?>
<cs:colorStyle xmlns:cs="http://schemas.microsoft.com/office/drawing/2012/chartStyle" xmlns:a="http://schemas.openxmlformats.org/drawingml/2006/main" meth="withinLinear" id="14">
  <a:schemeClr val="accent1"/>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withinLinear" id="14">
  <a:schemeClr val="accent1"/>
</cs:colorStyle>
</file>

<file path=xl/charts/colors30.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0.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5.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6.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7.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0.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2.xml"/><Relationship Id="rId7" Type="http://schemas.openxmlformats.org/officeDocument/2006/relationships/chart" Target="../charts/chart16.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chart" Target="../charts/chart27.xml"/><Relationship Id="rId4"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editAs="absolute">
    <xdr:from>
      <xdr:col>11</xdr:col>
      <xdr:colOff>95250</xdr:colOff>
      <xdr:row>44</xdr:row>
      <xdr:rowOff>100743</xdr:rowOff>
    </xdr:from>
    <xdr:to>
      <xdr:col>17</xdr:col>
      <xdr:colOff>82551</xdr:colOff>
      <xdr:row>50</xdr:row>
      <xdr:rowOff>133350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81725" y="12988068"/>
          <a:ext cx="3140076" cy="1175607"/>
        </a:xfrm>
        <a:prstGeom prst="rect">
          <a:avLst/>
        </a:prstGeom>
      </xdr:spPr>
    </xdr:pic>
    <xdr:clientData/>
  </xdr:twoCellAnchor>
  <xdr:twoCellAnchor>
    <xdr:from>
      <xdr:col>0</xdr:col>
      <xdr:colOff>0</xdr:colOff>
      <xdr:row>43</xdr:row>
      <xdr:rowOff>88900</xdr:rowOff>
    </xdr:from>
    <xdr:to>
      <xdr:col>17</xdr:col>
      <xdr:colOff>0</xdr:colOff>
      <xdr:row>43</xdr:row>
      <xdr:rowOff>88900</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0" y="10299700"/>
          <a:ext cx="11874500" cy="0"/>
        </a:xfrm>
        <a:prstGeom prst="line">
          <a:avLst/>
        </a:prstGeom>
        <a:ln w="57150">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25400</xdr:colOff>
      <xdr:row>44</xdr:row>
      <xdr:rowOff>38100</xdr:rowOff>
    </xdr:from>
    <xdr:to>
      <xdr:col>7</xdr:col>
      <xdr:colOff>647700</xdr:colOff>
      <xdr:row>49</xdr:row>
      <xdr:rowOff>139700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25400" y="12496800"/>
          <a:ext cx="5016500" cy="1054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a:solidFill>
                <a:schemeClr val="dk1"/>
              </a:solidFill>
              <a:effectLst/>
              <a:latin typeface="Century Gothic" charset="0"/>
              <a:ea typeface="Century Gothic" charset="0"/>
              <a:cs typeface="Century Gothic" charset="0"/>
            </a:rPr>
            <a:t>This publication was produced with the support of the United States Agency for International Development (USAID) under the terms of MEASURE Evaluation cooperative agreement AID-OAA-L-14-00004. MEASURE Evaluation is implemented by the Carolina Population Center, University of North Carolina at Chapel Hill in partnership with ICF International; John Snow, Inc.; Management Sciences for Health; Palladium; and Tulane University. Views expressed are not necessarily those of USAID or the United States government. TL-17-02</a:t>
          </a:r>
          <a:endParaRPr lang="en-US" sz="850">
            <a:latin typeface="Century Gothic" charset="0"/>
            <a:ea typeface="Century Gothic" charset="0"/>
            <a:cs typeface="Century Gothic" charset="0"/>
          </a:endParaRPr>
        </a:p>
      </xdr:txBody>
    </xdr:sp>
    <xdr:clientData/>
  </xdr:twoCellAnchor>
  <xdr:twoCellAnchor editAs="oneCell">
    <xdr:from>
      <xdr:col>0</xdr:col>
      <xdr:colOff>0</xdr:colOff>
      <xdr:row>0</xdr:row>
      <xdr:rowOff>0</xdr:rowOff>
    </xdr:from>
    <xdr:to>
      <xdr:col>16</xdr:col>
      <xdr:colOff>292100</xdr:colOff>
      <xdr:row>0</xdr:row>
      <xdr:rowOff>1910090</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579100" cy="19100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53961</xdr:rowOff>
    </xdr:from>
    <xdr:to>
      <xdr:col>1</xdr:col>
      <xdr:colOff>2063750</xdr:colOff>
      <xdr:row>1</xdr:row>
      <xdr:rowOff>579696</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730" t="52489" r="17649" b="14138"/>
        <a:stretch/>
      </xdr:blipFill>
      <xdr:spPr>
        <a:xfrm>
          <a:off x="38100" y="53961"/>
          <a:ext cx="2755900" cy="1033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12700</xdr:rowOff>
    </xdr:from>
    <xdr:to>
      <xdr:col>2</xdr:col>
      <xdr:colOff>1629</xdr:colOff>
      <xdr:row>1</xdr:row>
      <xdr:rowOff>609600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786" t="40309" r="10794" b="15266"/>
        <a:stretch/>
      </xdr:blipFill>
      <xdr:spPr>
        <a:xfrm>
          <a:off x="0" y="12700"/>
          <a:ext cx="2836904" cy="1104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94790</xdr:rowOff>
    </xdr:from>
    <xdr:to>
      <xdr:col>2</xdr:col>
      <xdr:colOff>3175</xdr:colOff>
      <xdr:row>1</xdr:row>
      <xdr:rowOff>571500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700" t="45047" r="14816" b="15694"/>
        <a:stretch/>
      </xdr:blipFill>
      <xdr:spPr>
        <a:xfrm>
          <a:off x="25400" y="94790"/>
          <a:ext cx="2717800" cy="9847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63500</xdr:colOff>
      <xdr:row>0</xdr:row>
      <xdr:rowOff>139700</xdr:rowOff>
    </xdr:from>
    <xdr:to>
      <xdr:col>2</xdr:col>
      <xdr:colOff>7779</xdr:colOff>
      <xdr:row>1</xdr:row>
      <xdr:rowOff>558800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894" t="54163" r="17137" b="13904"/>
        <a:stretch/>
      </xdr:blipFill>
      <xdr:spPr>
        <a:xfrm>
          <a:off x="63500" y="139700"/>
          <a:ext cx="2700179" cy="927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25400</xdr:colOff>
      <xdr:row>0</xdr:row>
      <xdr:rowOff>25400</xdr:rowOff>
    </xdr:from>
    <xdr:to>
      <xdr:col>2</xdr:col>
      <xdr:colOff>3175</xdr:colOff>
      <xdr:row>2</xdr:row>
      <xdr:rowOff>3686</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381" t="43147" r="16670" b="17346"/>
        <a:stretch/>
      </xdr:blipFill>
      <xdr:spPr>
        <a:xfrm>
          <a:off x="25400" y="25400"/>
          <a:ext cx="2755900" cy="10958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9</xdr:col>
      <xdr:colOff>499110</xdr:colOff>
      <xdr:row>59</xdr:row>
      <xdr:rowOff>60960</xdr:rowOff>
    </xdr:from>
    <xdr:to>
      <xdr:col>16</xdr:col>
      <xdr:colOff>316230</xdr:colOff>
      <xdr:row>87</xdr:row>
      <xdr:rowOff>106680</xdr:rowOff>
    </xdr:to>
    <xdr:graphicFrame macro="">
      <xdr:nvGraphicFramePr>
        <xdr:cNvPr id="2" name="Chart 1">
          <a:extLst>
            <a:ext uri="{FF2B5EF4-FFF2-40B4-BE49-F238E27FC236}">
              <a16:creationId xmlns:a16="http://schemas.microsoft.com/office/drawing/2014/main" id="{BC351029-B9E0-420C-A667-8BD91F9EEC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259080</xdr:colOff>
      <xdr:row>3</xdr:row>
      <xdr:rowOff>0</xdr:rowOff>
    </xdr:from>
    <xdr:to>
      <xdr:col>8</xdr:col>
      <xdr:colOff>182880</xdr:colOff>
      <xdr:row>25</xdr:row>
      <xdr:rowOff>106680</xdr:rowOff>
    </xdr:to>
    <xdr:graphicFrame macro="">
      <xdr:nvGraphicFramePr>
        <xdr:cNvPr id="3" name="Chart 2">
          <a:extLst>
            <a:ext uri="{FF2B5EF4-FFF2-40B4-BE49-F238E27FC236}">
              <a16:creationId xmlns:a16="http://schemas.microsoft.com/office/drawing/2014/main" id="{9EF2F969-DDCE-4B83-B552-E7D8E9AEA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396240</xdr:colOff>
      <xdr:row>3</xdr:row>
      <xdr:rowOff>0</xdr:rowOff>
    </xdr:from>
    <xdr:to>
      <xdr:col>18</xdr:col>
      <xdr:colOff>655320</xdr:colOff>
      <xdr:row>25</xdr:row>
      <xdr:rowOff>152400</xdr:rowOff>
    </xdr:to>
    <xdr:graphicFrame macro="">
      <xdr:nvGraphicFramePr>
        <xdr:cNvPr id="4" name="Chart 3">
          <a:extLst>
            <a:ext uri="{FF2B5EF4-FFF2-40B4-BE49-F238E27FC236}">
              <a16:creationId xmlns:a16="http://schemas.microsoft.com/office/drawing/2014/main" id="{8F920786-DFBF-4D84-90A0-B59E057352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685800</xdr:colOff>
      <xdr:row>59</xdr:row>
      <xdr:rowOff>26941</xdr:rowOff>
    </xdr:from>
    <xdr:to>
      <xdr:col>8</xdr:col>
      <xdr:colOff>670560</xdr:colOff>
      <xdr:row>87</xdr:row>
      <xdr:rowOff>78105</xdr:rowOff>
    </xdr:to>
    <xdr:graphicFrame macro="">
      <xdr:nvGraphicFramePr>
        <xdr:cNvPr id="5" name="Chart 4">
          <a:extLst>
            <a:ext uri="{FF2B5EF4-FFF2-40B4-BE49-F238E27FC236}">
              <a16:creationId xmlns:a16="http://schemas.microsoft.com/office/drawing/2014/main" id="{E73FE050-C2EA-43E3-8A1A-0A2D13F50E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746761</xdr:colOff>
      <xdr:row>29</xdr:row>
      <xdr:rowOff>9525</xdr:rowOff>
    </xdr:from>
    <xdr:to>
      <xdr:col>8</xdr:col>
      <xdr:colOff>714376</xdr:colOff>
      <xdr:row>57</xdr:row>
      <xdr:rowOff>152400</xdr:rowOff>
    </xdr:to>
    <xdr:graphicFrame macro="">
      <xdr:nvGraphicFramePr>
        <xdr:cNvPr id="6" name="Chart 5">
          <a:extLst>
            <a:ext uri="{FF2B5EF4-FFF2-40B4-BE49-F238E27FC236}">
              <a16:creationId xmlns:a16="http://schemas.microsoft.com/office/drawing/2014/main" id="{6B9C031D-CF15-43A7-AD07-F7E37F19C9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495300</xdr:colOff>
      <xdr:row>29</xdr:row>
      <xdr:rowOff>38101</xdr:rowOff>
    </xdr:from>
    <xdr:to>
      <xdr:col>16</xdr:col>
      <xdr:colOff>539115</xdr:colOff>
      <xdr:row>57</xdr:row>
      <xdr:rowOff>156483</xdr:rowOff>
    </xdr:to>
    <xdr:graphicFrame macro="">
      <xdr:nvGraphicFramePr>
        <xdr:cNvPr id="7" name="Chart 6">
          <a:extLst>
            <a:ext uri="{FF2B5EF4-FFF2-40B4-BE49-F238E27FC236}">
              <a16:creationId xmlns:a16="http://schemas.microsoft.com/office/drawing/2014/main" id="{63A830D6-133C-4323-A8C5-90E4841C03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568234</xdr:colOff>
      <xdr:row>88</xdr:row>
      <xdr:rowOff>173084</xdr:rowOff>
    </xdr:from>
    <xdr:to>
      <xdr:col>16</xdr:col>
      <xdr:colOff>385354</xdr:colOff>
      <xdr:row>117</xdr:row>
      <xdr:rowOff>28304</xdr:rowOff>
    </xdr:to>
    <xdr:graphicFrame macro="">
      <xdr:nvGraphicFramePr>
        <xdr:cNvPr id="8" name="Chart 7">
          <a:extLst>
            <a:ext uri="{FF2B5EF4-FFF2-40B4-BE49-F238E27FC236}">
              <a16:creationId xmlns:a16="http://schemas.microsoft.com/office/drawing/2014/main" id="{56CDED41-183F-4DF2-824E-AEB5C5828F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792480</xdr:colOff>
      <xdr:row>88</xdr:row>
      <xdr:rowOff>137160</xdr:rowOff>
    </xdr:from>
    <xdr:to>
      <xdr:col>8</xdr:col>
      <xdr:colOff>718457</xdr:colOff>
      <xdr:row>118</xdr:row>
      <xdr:rowOff>106680</xdr:rowOff>
    </xdr:to>
    <xdr:graphicFrame macro="">
      <xdr:nvGraphicFramePr>
        <xdr:cNvPr id="9" name="Chart 8">
          <a:extLst>
            <a:ext uri="{FF2B5EF4-FFF2-40B4-BE49-F238E27FC236}">
              <a16:creationId xmlns:a16="http://schemas.microsoft.com/office/drawing/2014/main" id="{E0057F03-B05F-4A14-AE66-AED17E370E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185057</xdr:colOff>
      <xdr:row>119</xdr:row>
      <xdr:rowOff>76198</xdr:rowOff>
    </xdr:from>
    <xdr:to>
      <xdr:col>13</xdr:col>
      <xdr:colOff>2177</xdr:colOff>
      <xdr:row>149</xdr:row>
      <xdr:rowOff>95249</xdr:rowOff>
    </xdr:to>
    <xdr:graphicFrame macro="">
      <xdr:nvGraphicFramePr>
        <xdr:cNvPr id="12" name="Chart 11">
          <a:extLst>
            <a:ext uri="{FF2B5EF4-FFF2-40B4-BE49-F238E27FC236}">
              <a16:creationId xmlns:a16="http://schemas.microsoft.com/office/drawing/2014/main" id="{EACE17A8-D348-433E-9959-1F66D35CB7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9</xdr:col>
      <xdr:colOff>518160</xdr:colOff>
      <xdr:row>57</xdr:row>
      <xdr:rowOff>175260</xdr:rowOff>
    </xdr:from>
    <xdr:to>
      <xdr:col>16</xdr:col>
      <xdr:colOff>335280</xdr:colOff>
      <xdr:row>86</xdr:row>
      <xdr:rowOff>30480</xdr:rowOff>
    </xdr:to>
    <xdr:graphicFrame macro="">
      <xdr:nvGraphicFramePr>
        <xdr:cNvPr id="2" name="Chart 1">
          <a:extLst>
            <a:ext uri="{FF2B5EF4-FFF2-40B4-BE49-F238E27FC236}">
              <a16:creationId xmlns:a16="http://schemas.microsoft.com/office/drawing/2014/main" id="{F8A36853-F70D-4107-8C01-7197DE3BE6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259080</xdr:colOff>
      <xdr:row>3</xdr:row>
      <xdr:rowOff>0</xdr:rowOff>
    </xdr:from>
    <xdr:to>
      <xdr:col>8</xdr:col>
      <xdr:colOff>182880</xdr:colOff>
      <xdr:row>25</xdr:row>
      <xdr:rowOff>106680</xdr:rowOff>
    </xdr:to>
    <xdr:graphicFrame macro="">
      <xdr:nvGraphicFramePr>
        <xdr:cNvPr id="3" name="Chart 2">
          <a:extLst>
            <a:ext uri="{FF2B5EF4-FFF2-40B4-BE49-F238E27FC236}">
              <a16:creationId xmlns:a16="http://schemas.microsoft.com/office/drawing/2014/main" id="{E941ACE0-287E-4179-8733-51F3FB4C0B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396240</xdr:colOff>
      <xdr:row>3</xdr:row>
      <xdr:rowOff>0</xdr:rowOff>
    </xdr:from>
    <xdr:to>
      <xdr:col>18</xdr:col>
      <xdr:colOff>655320</xdr:colOff>
      <xdr:row>25</xdr:row>
      <xdr:rowOff>114300</xdr:rowOff>
    </xdr:to>
    <xdr:graphicFrame macro="">
      <xdr:nvGraphicFramePr>
        <xdr:cNvPr id="4" name="Chart 3">
          <a:extLst>
            <a:ext uri="{FF2B5EF4-FFF2-40B4-BE49-F238E27FC236}">
              <a16:creationId xmlns:a16="http://schemas.microsoft.com/office/drawing/2014/main" id="{C10BBAB5-4415-492C-B64F-C662FEF35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685800</xdr:colOff>
      <xdr:row>57</xdr:row>
      <xdr:rowOff>169816</xdr:rowOff>
    </xdr:from>
    <xdr:to>
      <xdr:col>8</xdr:col>
      <xdr:colOff>670560</xdr:colOff>
      <xdr:row>86</xdr:row>
      <xdr:rowOff>30480</xdr:rowOff>
    </xdr:to>
    <xdr:graphicFrame macro="">
      <xdr:nvGraphicFramePr>
        <xdr:cNvPr id="5" name="Chart 4">
          <a:extLst>
            <a:ext uri="{FF2B5EF4-FFF2-40B4-BE49-F238E27FC236}">
              <a16:creationId xmlns:a16="http://schemas.microsoft.com/office/drawing/2014/main" id="{86A448A9-DB9D-42E2-A611-38E560248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746760</xdr:colOff>
      <xdr:row>29</xdr:row>
      <xdr:rowOff>76200</xdr:rowOff>
    </xdr:from>
    <xdr:to>
      <xdr:col>8</xdr:col>
      <xdr:colOff>716280</xdr:colOff>
      <xdr:row>56</xdr:row>
      <xdr:rowOff>152400</xdr:rowOff>
    </xdr:to>
    <xdr:graphicFrame macro="">
      <xdr:nvGraphicFramePr>
        <xdr:cNvPr id="6" name="Chart 5">
          <a:extLst>
            <a:ext uri="{FF2B5EF4-FFF2-40B4-BE49-F238E27FC236}">
              <a16:creationId xmlns:a16="http://schemas.microsoft.com/office/drawing/2014/main" id="{E352E951-36CA-4DF7-A4AC-0B2E409DE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487680</xdr:colOff>
      <xdr:row>29</xdr:row>
      <xdr:rowOff>139700</xdr:rowOff>
    </xdr:from>
    <xdr:to>
      <xdr:col>16</xdr:col>
      <xdr:colOff>548640</xdr:colOff>
      <xdr:row>56</xdr:row>
      <xdr:rowOff>108856</xdr:rowOff>
    </xdr:to>
    <xdr:graphicFrame macro="">
      <xdr:nvGraphicFramePr>
        <xdr:cNvPr id="7" name="Chart 6">
          <a:extLst>
            <a:ext uri="{FF2B5EF4-FFF2-40B4-BE49-F238E27FC236}">
              <a16:creationId xmlns:a16="http://schemas.microsoft.com/office/drawing/2014/main" id="{103BB566-6C66-474B-BDF4-E1BEE2563A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166552</xdr:colOff>
      <xdr:row>87</xdr:row>
      <xdr:rowOff>79105</xdr:rowOff>
    </xdr:from>
    <xdr:to>
      <xdr:col>12</xdr:col>
      <xdr:colOff>571501</xdr:colOff>
      <xdr:row>112</xdr:row>
      <xdr:rowOff>163287</xdr:rowOff>
    </xdr:to>
    <xdr:graphicFrame macro="">
      <xdr:nvGraphicFramePr>
        <xdr:cNvPr id="9" name="Chart 8">
          <a:extLst>
            <a:ext uri="{FF2B5EF4-FFF2-40B4-BE49-F238E27FC236}">
              <a16:creationId xmlns:a16="http://schemas.microsoft.com/office/drawing/2014/main" id="{48333ED4-D488-46DB-B955-45078D5E7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259080</xdr:colOff>
      <xdr:row>2</xdr:row>
      <xdr:rowOff>152400</xdr:rowOff>
    </xdr:from>
    <xdr:to>
      <xdr:col>8</xdr:col>
      <xdr:colOff>182880</xdr:colOff>
      <xdr:row>25</xdr:row>
      <xdr:rowOff>78105</xdr:rowOff>
    </xdr:to>
    <xdr:graphicFrame macro="">
      <xdr:nvGraphicFramePr>
        <xdr:cNvPr id="3" name="Chart 2">
          <a:extLst>
            <a:ext uri="{FF2B5EF4-FFF2-40B4-BE49-F238E27FC236}">
              <a16:creationId xmlns:a16="http://schemas.microsoft.com/office/drawing/2014/main" id="{760F3E17-F48A-45B0-B7B6-B9F081543F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396240</xdr:colOff>
      <xdr:row>3</xdr:row>
      <xdr:rowOff>0</xdr:rowOff>
    </xdr:from>
    <xdr:to>
      <xdr:col>18</xdr:col>
      <xdr:colOff>655320</xdr:colOff>
      <xdr:row>25</xdr:row>
      <xdr:rowOff>63500</xdr:rowOff>
    </xdr:to>
    <xdr:graphicFrame macro="">
      <xdr:nvGraphicFramePr>
        <xdr:cNvPr id="4" name="Chart 3">
          <a:extLst>
            <a:ext uri="{FF2B5EF4-FFF2-40B4-BE49-F238E27FC236}">
              <a16:creationId xmlns:a16="http://schemas.microsoft.com/office/drawing/2014/main" id="{E0D758BC-4C69-49DD-9FED-D6D3A1233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746760</xdr:colOff>
      <xdr:row>29</xdr:row>
      <xdr:rowOff>76200</xdr:rowOff>
    </xdr:from>
    <xdr:to>
      <xdr:col>8</xdr:col>
      <xdr:colOff>716280</xdr:colOff>
      <xdr:row>56</xdr:row>
      <xdr:rowOff>152400</xdr:rowOff>
    </xdr:to>
    <xdr:graphicFrame macro="">
      <xdr:nvGraphicFramePr>
        <xdr:cNvPr id="6" name="Chart 5">
          <a:extLst>
            <a:ext uri="{FF2B5EF4-FFF2-40B4-BE49-F238E27FC236}">
              <a16:creationId xmlns:a16="http://schemas.microsoft.com/office/drawing/2014/main" id="{CB37D391-57AB-4B89-A26B-CA82CAB2E0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487680</xdr:colOff>
      <xdr:row>29</xdr:row>
      <xdr:rowOff>141514</xdr:rowOff>
    </xdr:from>
    <xdr:to>
      <xdr:col>16</xdr:col>
      <xdr:colOff>548640</xdr:colOff>
      <xdr:row>56</xdr:row>
      <xdr:rowOff>152400</xdr:rowOff>
    </xdr:to>
    <xdr:graphicFrame macro="">
      <xdr:nvGraphicFramePr>
        <xdr:cNvPr id="7" name="Chart 6">
          <a:extLst>
            <a:ext uri="{FF2B5EF4-FFF2-40B4-BE49-F238E27FC236}">
              <a16:creationId xmlns:a16="http://schemas.microsoft.com/office/drawing/2014/main" id="{7FDF05C1-3E81-4896-81A7-6FCEDD2884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9</xdr:col>
      <xdr:colOff>518160</xdr:colOff>
      <xdr:row>57</xdr:row>
      <xdr:rowOff>175260</xdr:rowOff>
    </xdr:from>
    <xdr:to>
      <xdr:col>16</xdr:col>
      <xdr:colOff>335280</xdr:colOff>
      <xdr:row>86</xdr:row>
      <xdr:rowOff>30480</xdr:rowOff>
    </xdr:to>
    <xdr:graphicFrame macro="">
      <xdr:nvGraphicFramePr>
        <xdr:cNvPr id="4" name="Chart 3">
          <a:extLst>
            <a:ext uri="{FF2B5EF4-FFF2-40B4-BE49-F238E27FC236}">
              <a16:creationId xmlns:a16="http://schemas.microsoft.com/office/drawing/2014/main" id="{8DE6F33B-FC74-43DD-AFF9-9D1F50A26D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259080</xdr:colOff>
      <xdr:row>3</xdr:row>
      <xdr:rowOff>0</xdr:rowOff>
    </xdr:from>
    <xdr:to>
      <xdr:col>8</xdr:col>
      <xdr:colOff>182880</xdr:colOff>
      <xdr:row>25</xdr:row>
      <xdr:rowOff>106680</xdr:rowOff>
    </xdr:to>
    <xdr:graphicFrame macro="">
      <xdr:nvGraphicFramePr>
        <xdr:cNvPr id="5" name="Chart 4">
          <a:extLst>
            <a:ext uri="{FF2B5EF4-FFF2-40B4-BE49-F238E27FC236}">
              <a16:creationId xmlns:a16="http://schemas.microsoft.com/office/drawing/2014/main" id="{FF1E1818-3F48-4954-8AA4-EF34BD5705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396240</xdr:colOff>
      <xdr:row>3</xdr:row>
      <xdr:rowOff>0</xdr:rowOff>
    </xdr:from>
    <xdr:to>
      <xdr:col>18</xdr:col>
      <xdr:colOff>640080</xdr:colOff>
      <xdr:row>26</xdr:row>
      <xdr:rowOff>81280</xdr:rowOff>
    </xdr:to>
    <xdr:graphicFrame macro="">
      <xdr:nvGraphicFramePr>
        <xdr:cNvPr id="6" name="Chart 5">
          <a:extLst>
            <a:ext uri="{FF2B5EF4-FFF2-40B4-BE49-F238E27FC236}">
              <a16:creationId xmlns:a16="http://schemas.microsoft.com/office/drawing/2014/main" id="{4514DD5F-734C-4F18-AF3A-A2B9942CE6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685800</xdr:colOff>
      <xdr:row>57</xdr:row>
      <xdr:rowOff>169816</xdr:rowOff>
    </xdr:from>
    <xdr:to>
      <xdr:col>8</xdr:col>
      <xdr:colOff>670560</xdr:colOff>
      <xdr:row>86</xdr:row>
      <xdr:rowOff>30480</xdr:rowOff>
    </xdr:to>
    <xdr:graphicFrame macro="">
      <xdr:nvGraphicFramePr>
        <xdr:cNvPr id="7" name="Chart 6">
          <a:extLst>
            <a:ext uri="{FF2B5EF4-FFF2-40B4-BE49-F238E27FC236}">
              <a16:creationId xmlns:a16="http://schemas.microsoft.com/office/drawing/2014/main" id="{23795EA5-D403-46DF-8921-6E7728DC8C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746760</xdr:colOff>
      <xdr:row>29</xdr:row>
      <xdr:rowOff>76200</xdr:rowOff>
    </xdr:from>
    <xdr:to>
      <xdr:col>8</xdr:col>
      <xdr:colOff>716280</xdr:colOff>
      <xdr:row>56</xdr:row>
      <xdr:rowOff>152400</xdr:rowOff>
    </xdr:to>
    <xdr:graphicFrame macro="">
      <xdr:nvGraphicFramePr>
        <xdr:cNvPr id="8" name="Chart 7">
          <a:extLst>
            <a:ext uri="{FF2B5EF4-FFF2-40B4-BE49-F238E27FC236}">
              <a16:creationId xmlns:a16="http://schemas.microsoft.com/office/drawing/2014/main" id="{E052CC50-36C2-4382-BE6B-2254FE7DB2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487680</xdr:colOff>
      <xdr:row>29</xdr:row>
      <xdr:rowOff>15240</xdr:rowOff>
    </xdr:from>
    <xdr:to>
      <xdr:col>16</xdr:col>
      <xdr:colOff>548640</xdr:colOff>
      <xdr:row>56</xdr:row>
      <xdr:rowOff>30480</xdr:rowOff>
    </xdr:to>
    <xdr:graphicFrame macro="">
      <xdr:nvGraphicFramePr>
        <xdr:cNvPr id="9" name="Chart 8">
          <a:extLst>
            <a:ext uri="{FF2B5EF4-FFF2-40B4-BE49-F238E27FC236}">
              <a16:creationId xmlns:a16="http://schemas.microsoft.com/office/drawing/2014/main" id="{8618E848-19D3-4BB3-B478-9783926B8E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259080</xdr:colOff>
      <xdr:row>3</xdr:row>
      <xdr:rowOff>0</xdr:rowOff>
    </xdr:from>
    <xdr:to>
      <xdr:col>8</xdr:col>
      <xdr:colOff>182880</xdr:colOff>
      <xdr:row>25</xdr:row>
      <xdr:rowOff>106680</xdr:rowOff>
    </xdr:to>
    <xdr:graphicFrame macro="">
      <xdr:nvGraphicFramePr>
        <xdr:cNvPr id="3" name="Chart 2">
          <a:extLst>
            <a:ext uri="{FF2B5EF4-FFF2-40B4-BE49-F238E27FC236}">
              <a16:creationId xmlns:a16="http://schemas.microsoft.com/office/drawing/2014/main" id="{6186A311-8E80-41A1-A3B9-C74815772A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396240</xdr:colOff>
      <xdr:row>3</xdr:row>
      <xdr:rowOff>0</xdr:rowOff>
    </xdr:from>
    <xdr:to>
      <xdr:col>18</xdr:col>
      <xdr:colOff>655320</xdr:colOff>
      <xdr:row>25</xdr:row>
      <xdr:rowOff>114300</xdr:rowOff>
    </xdr:to>
    <xdr:graphicFrame macro="">
      <xdr:nvGraphicFramePr>
        <xdr:cNvPr id="4" name="Chart 3">
          <a:extLst>
            <a:ext uri="{FF2B5EF4-FFF2-40B4-BE49-F238E27FC236}">
              <a16:creationId xmlns:a16="http://schemas.microsoft.com/office/drawing/2014/main" id="{2B8DBC34-BD01-4C4B-9865-66296156A3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746760</xdr:colOff>
      <xdr:row>29</xdr:row>
      <xdr:rowOff>76200</xdr:rowOff>
    </xdr:from>
    <xdr:to>
      <xdr:col>8</xdr:col>
      <xdr:colOff>716280</xdr:colOff>
      <xdr:row>56</xdr:row>
      <xdr:rowOff>152400</xdr:rowOff>
    </xdr:to>
    <xdr:graphicFrame macro="">
      <xdr:nvGraphicFramePr>
        <xdr:cNvPr id="6" name="Chart 5">
          <a:extLst>
            <a:ext uri="{FF2B5EF4-FFF2-40B4-BE49-F238E27FC236}">
              <a16:creationId xmlns:a16="http://schemas.microsoft.com/office/drawing/2014/main" id="{1FD43D2B-43A3-4BAF-A860-E15CBD5659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457200</xdr:colOff>
      <xdr:row>29</xdr:row>
      <xdr:rowOff>139700</xdr:rowOff>
    </xdr:from>
    <xdr:to>
      <xdr:col>16</xdr:col>
      <xdr:colOff>548640</xdr:colOff>
      <xdr:row>56</xdr:row>
      <xdr:rowOff>108856</xdr:rowOff>
    </xdr:to>
    <xdr:graphicFrame macro="">
      <xdr:nvGraphicFramePr>
        <xdr:cNvPr id="7" name="Chart 6">
          <a:extLst>
            <a:ext uri="{FF2B5EF4-FFF2-40B4-BE49-F238E27FC236}">
              <a16:creationId xmlns:a16="http://schemas.microsoft.com/office/drawing/2014/main" id="{46677CA8-1498-4D98-BA14-672A83A98F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 Michelle" refreshedDate="43159.4603943287" createdVersion="6" refreshedVersion="6" minRefreshableVersion="3" recordCount="33" xr:uid="{00000000-000A-0000-FFFF-FFFF00000000}">
  <cacheSource type="worksheet">
    <worksheetSource ref="A4:I37" sheet="Summary Results"/>
  </cacheSource>
  <cacheFields count="9">
    <cacheField name="Component" numFmtId="0">
      <sharedItems count="5">
        <s v="Leadership and Governance"/>
        <s v="Social service Workforce"/>
        <s v="Financing"/>
        <s v="Information Management and Accountability"/>
        <s v="Coordinatoin and Networking"/>
      </sharedItems>
    </cacheField>
    <cacheField name="System Component" numFmtId="0">
      <sharedItems containsBlank="1"/>
    </cacheField>
    <cacheField name="Indicator No." numFmtId="0">
      <sharedItems containsSemiMixedTypes="0" containsString="0" containsNumber="1" minValue="1.1000000000000001" maxValue="5.4"/>
    </cacheField>
    <cacheField name="Indicator Name" numFmtId="0">
      <sharedItems/>
    </cacheField>
    <cacheField name="Number of Benchmarks" numFmtId="0">
      <sharedItems containsString="0" containsBlank="1" containsNumber="1" containsInteger="1" minValue="0" maxValue="11"/>
    </cacheField>
    <cacheField name="Denominator" numFmtId="0">
      <sharedItems containsString="0" containsBlank="1" containsNumber="1" containsInteger="1" minValue="0" maxValue="33"/>
    </cacheField>
    <cacheField name="Numerator" numFmtId="0">
      <sharedItems containsString="0" containsBlank="1" containsNumber="1" containsInteger="1" minValue="0" maxValue="27"/>
    </cacheField>
    <cacheField name="% score" numFmtId="9">
      <sharedItems containsBlank="1" containsMixedTypes="1" containsNumber="1" minValue="0.1111111111111111" maxValue="1"/>
    </cacheField>
    <cacheField name="Scoring category" numFmtId="0">
      <sharedItems containsBlank="1" count="10">
        <s v="Slight results, moderate improvements required"/>
        <s v="No achievement; major improvements required"/>
        <s v="Outstanding results; no improvements required"/>
        <s v="Good results; minor improvements required"/>
        <m/>
        <e v="#DIV/0!"/>
        <s v="Sufficient evidence; no improvements required" u="1"/>
        <s v="Not sufficient evidence; considerable improvements required" u="1"/>
        <s v="Some evidence; minor improvements required" u="1"/>
        <s v="No evidence; major improvements required"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
  <r>
    <x v="0"/>
    <s v="Leadership and Governance"/>
    <n v="1.1000000000000001"/>
    <s v="Evidence of a legal and policy framework that addresses child-sensitive social protection"/>
    <n v="4"/>
    <n v="12"/>
    <n v="6"/>
    <n v="0.5"/>
    <x v="0"/>
  </r>
  <r>
    <x v="0"/>
    <m/>
    <n v="1.2"/>
    <s v="Evidence of a legal and policy framework that addresses child protection"/>
    <n v="3"/>
    <n v="9"/>
    <n v="1"/>
    <n v="0.1111111111111111"/>
    <x v="1"/>
  </r>
  <r>
    <x v="0"/>
    <m/>
    <n v="1.3"/>
    <s v="Existence of a good-quality national strategic plan that includes child-sensitive social protection"/>
    <n v="7"/>
    <n v="21"/>
    <n v="15"/>
    <n v="0.7142857142857143"/>
    <x v="0"/>
  </r>
  <r>
    <x v="0"/>
    <m/>
    <n v="1.4"/>
    <s v="Evidence that a national strategic plan on child-sensitive social protection is being implemented"/>
    <n v="7"/>
    <n v="21"/>
    <n v="19"/>
    <n v="0.90476190476190477"/>
    <x v="2"/>
  </r>
  <r>
    <x v="0"/>
    <m/>
    <n v="1.5"/>
    <s v="Existence of a good-quality national strategic plan that addresses child protection"/>
    <n v="7"/>
    <n v="21"/>
    <n v="16"/>
    <n v="0.76190476190476186"/>
    <x v="2"/>
  </r>
  <r>
    <x v="0"/>
    <m/>
    <n v="1.6"/>
    <s v="Evidence that the national strategic plan that addresses child protection is being implemented"/>
    <n v="6"/>
    <n v="18"/>
    <n v="16"/>
    <n v="0.88888888888888884"/>
    <x v="2"/>
  </r>
  <r>
    <x v="0"/>
    <m/>
    <n v="1.7"/>
    <s v="The ministry of social services (or equivalent) has basic organizational capacity "/>
    <n v="4"/>
    <n v="12"/>
    <n v="12"/>
    <n v="1"/>
    <x v="2"/>
  </r>
  <r>
    <x v="0"/>
    <m/>
    <n v="1.8"/>
    <s v="Number and percentage of regions (or equivalent) with a good-quality strategic plan that includes child-sensitive social protection"/>
    <m/>
    <n v="5"/>
    <n v="2"/>
    <n v="0.4"/>
    <x v="3"/>
  </r>
  <r>
    <x v="0"/>
    <m/>
    <n v="1.9"/>
    <s v="Number and percentage of regions with a good-quality strategic plan that includes child protection"/>
    <m/>
    <n v="5"/>
    <n v="1"/>
    <n v="0.2"/>
    <x v="1"/>
  </r>
  <r>
    <x v="1"/>
    <s v="Social service Workforce"/>
    <n v="2.1"/>
    <s v="Existence of a national regulatory framework for the social service workforce"/>
    <n v="8"/>
    <n v="24"/>
    <n v="12"/>
    <n v="0.5"/>
    <x v="0"/>
  </r>
  <r>
    <x v="1"/>
    <m/>
    <n v="2.2000000000000002"/>
    <s v="Existence of a functional national regulatory body for the social service workforce"/>
    <n v="8"/>
    <n v="24"/>
    <n v="10"/>
    <n v="0.41666666666666669"/>
    <x v="3"/>
  </r>
  <r>
    <x v="1"/>
    <m/>
    <n v="2.2999999999999998"/>
    <s v="Availability of good-quality social-service workforce data"/>
    <n v="9"/>
    <n v="27"/>
    <n v="12"/>
    <n v="0.44444444444444442"/>
    <x v="3"/>
  </r>
  <r>
    <x v="1"/>
    <m/>
    <n v="2.4"/>
    <s v="Existence of a good-quality national strategic plan that includes strengthening the social service workforce"/>
    <n v="7"/>
    <n v="21"/>
    <n v="12"/>
    <n v="0.5714285714285714"/>
    <x v="0"/>
  </r>
  <r>
    <x v="1"/>
    <m/>
    <n v="2.5"/>
    <s v="Existence of a functional national professional association for social service practitioners"/>
    <n v="5"/>
    <n v="15"/>
    <n v="6"/>
    <n v="0.4"/>
    <x v="3"/>
  </r>
  <r>
    <x v="1"/>
    <m/>
    <n v="2.6"/>
    <s v="Number of certified social service workers, by cadre"/>
    <m/>
    <m/>
    <m/>
    <m/>
    <x v="4"/>
  </r>
  <r>
    <x v="1"/>
    <m/>
    <n v="2.7"/>
    <s v="Number of registered social service workers, by cadre"/>
    <m/>
    <m/>
    <m/>
    <m/>
    <x v="4"/>
  </r>
  <r>
    <x v="1"/>
    <m/>
    <n v="2.8"/>
    <s v="Ratio of social service workers with responsibility for child welfare per total child population"/>
    <m/>
    <n v="0"/>
    <n v="0"/>
    <e v="#DIV/0!"/>
    <x v="5"/>
  </r>
  <r>
    <x v="1"/>
    <m/>
    <n v="2.9"/>
    <s v="Vacancy rates of governmental social service workforce positions, by position type"/>
    <m/>
    <n v="0"/>
    <n v="0"/>
    <e v="#DIV/0!"/>
    <x v="5"/>
  </r>
  <r>
    <x v="2"/>
    <s v="Financing"/>
    <n v="3.1"/>
    <s v="The national medium-term expenditure framework (or equivalent) includes child-sensitive social-protection policy and programming"/>
    <n v="5"/>
    <n v="15"/>
    <n v="9"/>
    <n v="0.6"/>
    <x v="0"/>
  </r>
  <r>
    <x v="2"/>
    <m/>
    <n v="3.2"/>
    <s v="The national medium-term expenditure framework (or equivalent) includes child protection policy and programming"/>
    <n v="4"/>
    <n v="12"/>
    <n v="6"/>
    <n v="0.5"/>
    <x v="0"/>
  </r>
  <r>
    <x v="2"/>
    <m/>
    <n v="3.3"/>
    <s v="Total annual governmental budget allocation to child-sensitive social protection"/>
    <m/>
    <m/>
    <n v="0"/>
    <m/>
    <x v="4"/>
  </r>
  <r>
    <x v="2"/>
    <m/>
    <n v="3.4"/>
    <s v="Total annual governmental budget allocation to child protection"/>
    <m/>
    <m/>
    <n v="0"/>
    <m/>
    <x v="4"/>
  </r>
  <r>
    <x v="2"/>
    <m/>
    <n v="3.5"/>
    <s v="Total annual governmental expenditures on child-sensitive social protection"/>
    <m/>
    <m/>
    <n v="0"/>
    <m/>
    <x v="4"/>
  </r>
  <r>
    <x v="2"/>
    <m/>
    <n v="3.6"/>
    <s v="Total annual governmental expendures on child protection"/>
    <m/>
    <m/>
    <n v="0"/>
    <m/>
    <x v="4"/>
  </r>
  <r>
    <x v="3"/>
    <s v="Information Management and Accountability"/>
    <n v="4.0999999999999996"/>
    <s v="Existence of a good-quality national monitoring and evaluation plan for the national strategic plan(s) that include child-sensitive social protection"/>
    <n v="6"/>
    <n v="18"/>
    <n v="12"/>
    <n v="0.66666666666666663"/>
    <x v="0"/>
  </r>
  <r>
    <x v="3"/>
    <m/>
    <n v="4.2"/>
    <s v="Availability of good-quality child-sensitive social protection data"/>
    <n v="10"/>
    <n v="30"/>
    <n v="24"/>
    <n v="0.8"/>
    <x v="2"/>
  </r>
  <r>
    <x v="3"/>
    <m/>
    <n v="4.3"/>
    <s v="Existence of a good-quality national monitoring and evaluation plan for the national strategic plan(s) that includes child protection"/>
    <n v="6"/>
    <n v="18"/>
    <n v="9"/>
    <n v="0.5"/>
    <x v="0"/>
  </r>
  <r>
    <x v="3"/>
    <m/>
    <n v="4.4000000000000004"/>
    <s v="Availability of good-quality child protection data"/>
    <n v="11"/>
    <n v="33"/>
    <n v="27"/>
    <n v="0.81818181818181823"/>
    <x v="2"/>
  </r>
  <r>
    <x v="3"/>
    <m/>
    <n v="4.5"/>
    <s v="Percentage of regions that submit timely and complete data on child-related social services to the national ministry of social services (or equivalent) "/>
    <n v="0"/>
    <n v="0"/>
    <n v="0"/>
    <e v="#DIV/0!"/>
    <x v="4"/>
  </r>
  <r>
    <x v="4"/>
    <s v="Coordination and Networking Mechanisms"/>
    <n v="5.0999999999999996"/>
    <s v="Existence of a functional national body that provides multisectoral oversight of the  implementation of the child-sensitive social-protection policy framework"/>
    <n v="7"/>
    <n v="21"/>
    <n v="15"/>
    <n v="0.7142857142857143"/>
    <x v="0"/>
  </r>
  <r>
    <x v="4"/>
    <m/>
    <n v="5.2"/>
    <s v="Existence of a functional national body that provides multisectoral oversight of the implementation of the child-protection policy framework"/>
    <n v="7"/>
    <n v="21"/>
    <n v="9"/>
    <n v="0.42857142857142855"/>
    <x v="3"/>
  </r>
  <r>
    <x v="4"/>
    <m/>
    <n v="5.3"/>
    <s v="Number and percentage of regions with at least one functional coordinating body that provides multisectoral oversight of the implementation of the child-sensitive social protection policy framework"/>
    <m/>
    <n v="0"/>
    <n v="0"/>
    <e v="#DIV/0!"/>
    <x v="4"/>
  </r>
  <r>
    <x v="4"/>
    <m/>
    <n v="5.4"/>
    <s v="Number and percentage of regions/states with at least one functional coordinating body that provides multisectoral oversight of the implementation of the child-protection policy framework"/>
    <m/>
    <n v="0"/>
    <n v="0"/>
    <e v="#DIV/0!"/>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E1:K7" firstHeaderRow="1" firstDataRow="2" firstDataCol="1"/>
  <pivotFields count="9">
    <pivotField axis="axisCol" dataField="1" subtotalTop="0" showAll="0">
      <items count="6">
        <item x="4"/>
        <item x="2"/>
        <item x="3"/>
        <item x="0"/>
        <item x="1"/>
        <item t="default"/>
      </items>
    </pivotField>
    <pivotField subtotalTop="0" showAll="0"/>
    <pivotField subtotalTop="0" showAll="0"/>
    <pivotField subtotalTop="0" showAll="0"/>
    <pivotField subtotalTop="0" showAll="0"/>
    <pivotField subtotalTop="0" showAll="0"/>
    <pivotField subtotalTop="0" showAll="0"/>
    <pivotField subtotalTop="0" showAll="0"/>
    <pivotField axis="axisRow" subtotalTop="0" showAll="0">
      <items count="11">
        <item m="1" x="9"/>
        <item m="1" x="7"/>
        <item m="1" x="8"/>
        <item m="1" x="6"/>
        <item h="1" x="4"/>
        <item x="0"/>
        <item x="1"/>
        <item x="2"/>
        <item x="3"/>
        <item h="1" x="5"/>
        <item t="default"/>
      </items>
    </pivotField>
  </pivotFields>
  <rowFields count="1">
    <field x="8"/>
  </rowFields>
  <rowItems count="5">
    <i>
      <x v="5"/>
    </i>
    <i>
      <x v="6"/>
    </i>
    <i>
      <x v="7"/>
    </i>
    <i>
      <x v="8"/>
    </i>
    <i t="grand">
      <x/>
    </i>
  </rowItems>
  <colFields count="1">
    <field x="0"/>
  </colFields>
  <colItems count="6">
    <i>
      <x/>
    </i>
    <i>
      <x v="1"/>
    </i>
    <i>
      <x v="2"/>
    </i>
    <i>
      <x v="3"/>
    </i>
    <i>
      <x v="4"/>
    </i>
    <i t="grand">
      <x/>
    </i>
  </colItems>
  <dataFields count="1">
    <dataField name="Count of Component"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Q53"/>
  <sheetViews>
    <sheetView tabSelected="1" zoomScale="70" zoomScaleNormal="70" workbookViewId="0">
      <selection activeCell="A2" sqref="A2"/>
    </sheetView>
  </sheetViews>
  <sheetFormatPr defaultColWidth="9.1328125" defaultRowHeight="14.25" x14ac:dyDescent="0.45"/>
  <cols>
    <col min="1" max="1" width="5.265625" style="45" customWidth="1"/>
    <col min="2" max="4" width="9.1328125" style="45"/>
    <col min="5" max="5" width="6.3984375" style="45" customWidth="1"/>
    <col min="6" max="8" width="9.1328125" style="45"/>
    <col min="9" max="9" width="6.3984375" style="45" customWidth="1"/>
    <col min="10" max="12" width="9.1328125" style="45"/>
    <col min="13" max="13" width="6.73046875" style="45" customWidth="1"/>
    <col min="14" max="16" width="9.1328125" style="45"/>
    <col min="17" max="17" width="4" style="45" customWidth="1"/>
    <col min="18" max="16384" width="9.1328125" style="45"/>
  </cols>
  <sheetData>
    <row r="1" spans="1:16" ht="164.1" customHeight="1" x14ac:dyDescent="0.45"/>
    <row r="2" spans="1:16" ht="29.65" x14ac:dyDescent="0.75">
      <c r="A2" s="81" t="s">
        <v>91</v>
      </c>
      <c r="B2" s="79"/>
      <c r="C2" s="79"/>
      <c r="D2" s="79"/>
      <c r="E2" s="79"/>
      <c r="F2" s="79"/>
      <c r="G2" s="79"/>
      <c r="H2" s="79"/>
      <c r="I2" s="79"/>
      <c r="J2" s="79"/>
    </row>
    <row r="3" spans="1:16" ht="30.75" x14ac:dyDescent="0.8">
      <c r="A3" s="82" t="s">
        <v>232</v>
      </c>
    </row>
    <row r="5" spans="1:16" x14ac:dyDescent="0.45">
      <c r="A5" s="96" t="s">
        <v>141</v>
      </c>
      <c r="B5" s="96"/>
      <c r="C5" s="96"/>
      <c r="D5" s="96"/>
      <c r="E5" s="96"/>
      <c r="F5" s="96"/>
      <c r="G5" s="96"/>
      <c r="H5" s="96"/>
      <c r="I5" s="96"/>
      <c r="J5" s="96"/>
      <c r="K5" s="96"/>
      <c r="L5" s="96"/>
      <c r="M5" s="96"/>
      <c r="N5" s="96"/>
      <c r="O5" s="96"/>
      <c r="P5" s="96"/>
    </row>
    <row r="6" spans="1:16" x14ac:dyDescent="0.45">
      <c r="A6" s="96"/>
      <c r="B6" s="96"/>
      <c r="C6" s="96"/>
      <c r="D6" s="96"/>
      <c r="E6" s="96"/>
      <c r="F6" s="96"/>
      <c r="G6" s="96"/>
      <c r="H6" s="96"/>
      <c r="I6" s="96"/>
      <c r="J6" s="96"/>
      <c r="K6" s="96"/>
      <c r="L6" s="96"/>
      <c r="M6" s="96"/>
      <c r="N6" s="96"/>
      <c r="O6" s="96"/>
      <c r="P6" s="96"/>
    </row>
    <row r="7" spans="1:16" x14ac:dyDescent="0.45">
      <c r="A7" s="96"/>
      <c r="B7" s="96"/>
      <c r="C7" s="96"/>
      <c r="D7" s="96"/>
      <c r="E7" s="96"/>
      <c r="F7" s="96"/>
      <c r="G7" s="96"/>
      <c r="H7" s="96"/>
      <c r="I7" s="96"/>
      <c r="J7" s="96"/>
      <c r="K7" s="96"/>
      <c r="L7" s="96"/>
      <c r="M7" s="96"/>
      <c r="N7" s="96"/>
      <c r="O7" s="96"/>
      <c r="P7" s="96"/>
    </row>
    <row r="8" spans="1:16" x14ac:dyDescent="0.45">
      <c r="A8" s="96"/>
      <c r="B8" s="96"/>
      <c r="C8" s="96"/>
      <c r="D8" s="96"/>
      <c r="E8" s="96"/>
      <c r="F8" s="96"/>
      <c r="G8" s="96"/>
      <c r="H8" s="96"/>
      <c r="I8" s="96"/>
      <c r="J8" s="96"/>
      <c r="K8" s="96"/>
      <c r="L8" s="96"/>
      <c r="M8" s="96"/>
      <c r="N8" s="96"/>
      <c r="O8" s="96"/>
      <c r="P8" s="96"/>
    </row>
    <row r="9" spans="1:16" x14ac:dyDescent="0.45">
      <c r="A9" s="96"/>
      <c r="B9" s="96"/>
      <c r="C9" s="96"/>
      <c r="D9" s="96"/>
      <c r="E9" s="96"/>
      <c r="F9" s="96"/>
      <c r="G9" s="96"/>
      <c r="H9" s="96"/>
      <c r="I9" s="96"/>
      <c r="J9" s="96"/>
      <c r="K9" s="96"/>
      <c r="L9" s="96"/>
      <c r="M9" s="96"/>
      <c r="N9" s="96"/>
      <c r="O9" s="96"/>
      <c r="P9" s="96"/>
    </row>
    <row r="10" spans="1:16" x14ac:dyDescent="0.45">
      <c r="A10" s="96"/>
      <c r="B10" s="96"/>
      <c r="C10" s="96"/>
      <c r="D10" s="96"/>
      <c r="E10" s="96"/>
      <c r="F10" s="96"/>
      <c r="G10" s="96"/>
      <c r="H10" s="96"/>
      <c r="I10" s="96"/>
      <c r="J10" s="96"/>
      <c r="K10" s="96"/>
      <c r="L10" s="96"/>
      <c r="M10" s="96"/>
      <c r="N10" s="96"/>
      <c r="O10" s="96"/>
      <c r="P10" s="96"/>
    </row>
    <row r="11" spans="1:16" x14ac:dyDescent="0.45">
      <c r="A11" s="96"/>
      <c r="B11" s="96"/>
      <c r="C11" s="96"/>
      <c r="D11" s="96"/>
      <c r="E11" s="96"/>
      <c r="F11" s="96"/>
      <c r="G11" s="96"/>
      <c r="H11" s="96"/>
      <c r="I11" s="96"/>
      <c r="J11" s="96"/>
      <c r="K11" s="96"/>
      <c r="L11" s="96"/>
      <c r="M11" s="96"/>
      <c r="N11" s="96"/>
      <c r="O11" s="96"/>
      <c r="P11" s="96"/>
    </row>
    <row r="12" spans="1:16" x14ac:dyDescent="0.45">
      <c r="A12" s="96"/>
      <c r="B12" s="96"/>
      <c r="C12" s="96"/>
      <c r="D12" s="96"/>
      <c r="E12" s="96"/>
      <c r="F12" s="96"/>
      <c r="G12" s="96"/>
      <c r="H12" s="96"/>
      <c r="I12" s="96"/>
      <c r="J12" s="96"/>
      <c r="K12" s="96"/>
      <c r="L12" s="96"/>
      <c r="M12" s="96"/>
      <c r="N12" s="96"/>
      <c r="O12" s="96"/>
      <c r="P12" s="96"/>
    </row>
    <row r="13" spans="1:16" x14ac:dyDescent="0.45">
      <c r="A13" s="96"/>
      <c r="B13" s="96"/>
      <c r="C13" s="96"/>
      <c r="D13" s="96"/>
      <c r="E13" s="96"/>
      <c r="F13" s="96"/>
      <c r="G13" s="96"/>
      <c r="H13" s="96"/>
      <c r="I13" s="96"/>
      <c r="J13" s="96"/>
      <c r="K13" s="96"/>
      <c r="L13" s="96"/>
      <c r="M13" s="96"/>
      <c r="N13" s="96"/>
      <c r="O13" s="96"/>
      <c r="P13" s="96"/>
    </row>
    <row r="14" spans="1:16" x14ac:dyDescent="0.45">
      <c r="A14" s="96"/>
      <c r="B14" s="96"/>
      <c r="C14" s="96"/>
      <c r="D14" s="96"/>
      <c r="E14" s="96"/>
      <c r="F14" s="96"/>
      <c r="G14" s="96"/>
      <c r="H14" s="96"/>
      <c r="I14" s="96"/>
      <c r="J14" s="96"/>
      <c r="K14" s="96"/>
      <c r="L14" s="96"/>
      <c r="M14" s="96"/>
      <c r="N14" s="96"/>
      <c r="O14" s="96"/>
      <c r="P14" s="96"/>
    </row>
    <row r="15" spans="1:16" x14ac:dyDescent="0.45">
      <c r="A15" s="96"/>
      <c r="B15" s="96"/>
      <c r="C15" s="96"/>
      <c r="D15" s="96"/>
      <c r="E15" s="96"/>
      <c r="F15" s="96"/>
      <c r="G15" s="96"/>
      <c r="H15" s="96"/>
      <c r="I15" s="96"/>
      <c r="J15" s="96"/>
      <c r="K15" s="96"/>
      <c r="L15" s="96"/>
      <c r="M15" s="96"/>
      <c r="N15" s="96"/>
      <c r="O15" s="96"/>
      <c r="P15" s="96"/>
    </row>
    <row r="16" spans="1:16" ht="23.1" customHeight="1" x14ac:dyDescent="0.45">
      <c r="A16" s="96"/>
      <c r="B16" s="96"/>
      <c r="C16" s="96"/>
      <c r="D16" s="96"/>
      <c r="E16" s="96"/>
      <c r="F16" s="96"/>
      <c r="G16" s="96"/>
      <c r="H16" s="96"/>
      <c r="I16" s="96"/>
      <c r="J16" s="96"/>
      <c r="K16" s="96"/>
      <c r="L16" s="96"/>
      <c r="M16" s="96"/>
      <c r="N16" s="96"/>
      <c r="O16" s="96"/>
      <c r="P16" s="96"/>
    </row>
    <row r="17" spans="1:17" ht="12.95" customHeight="1" x14ac:dyDescent="0.45">
      <c r="A17" s="96"/>
      <c r="B17" s="96"/>
      <c r="C17" s="96"/>
      <c r="D17" s="96"/>
      <c r="E17" s="96"/>
      <c r="F17" s="96"/>
      <c r="G17" s="96"/>
      <c r="H17" s="96"/>
      <c r="I17" s="96"/>
      <c r="J17" s="96"/>
      <c r="K17" s="96"/>
      <c r="L17" s="96"/>
      <c r="M17" s="96"/>
      <c r="N17" s="96"/>
      <c r="O17" s="96"/>
      <c r="P17" s="96"/>
    </row>
    <row r="19" spans="1:17" ht="150.94999999999999" customHeight="1" x14ac:dyDescent="0.45">
      <c r="A19" s="96" t="s">
        <v>105</v>
      </c>
      <c r="B19" s="96"/>
      <c r="C19" s="96"/>
      <c r="D19" s="96"/>
      <c r="E19" s="96"/>
      <c r="F19" s="96"/>
      <c r="G19" s="96"/>
      <c r="H19" s="96"/>
      <c r="I19" s="96"/>
      <c r="J19" s="96"/>
      <c r="K19" s="96"/>
      <c r="L19" s="96"/>
      <c r="M19" s="96"/>
      <c r="N19" s="96"/>
      <c r="O19" s="96"/>
      <c r="P19" s="96"/>
    </row>
    <row r="20" spans="1:17" ht="14.65" x14ac:dyDescent="0.45">
      <c r="A20" s="46" t="s">
        <v>92</v>
      </c>
      <c r="B20" s="46"/>
      <c r="C20" s="46"/>
      <c r="D20" s="46"/>
      <c r="E20" s="46"/>
      <c r="F20" s="46"/>
      <c r="G20" s="46"/>
      <c r="H20" s="46"/>
      <c r="I20" s="46"/>
      <c r="J20" s="46"/>
      <c r="K20" s="46"/>
      <c r="L20" s="46"/>
      <c r="M20" s="46"/>
      <c r="N20" s="46"/>
      <c r="O20" s="46"/>
      <c r="P20" s="46"/>
      <c r="Q20" s="46"/>
    </row>
    <row r="21" spans="1:17" ht="14.65" x14ac:dyDescent="0.45">
      <c r="A21" s="46"/>
      <c r="B21" s="46"/>
      <c r="C21" s="46"/>
      <c r="D21" s="46"/>
      <c r="E21" s="46"/>
      <c r="F21" s="46"/>
      <c r="G21" s="46"/>
      <c r="H21" s="46"/>
      <c r="I21" s="46"/>
      <c r="J21" s="46"/>
      <c r="K21" s="46"/>
      <c r="L21" s="46"/>
      <c r="M21" s="46"/>
      <c r="N21" s="46"/>
      <c r="O21" s="46"/>
      <c r="P21" s="46"/>
      <c r="Q21" s="46"/>
    </row>
    <row r="22" spans="1:17" ht="14.65" x14ac:dyDescent="0.45">
      <c r="A22" s="46"/>
      <c r="B22" s="97" t="s">
        <v>93</v>
      </c>
      <c r="C22" s="97"/>
      <c r="D22" s="97"/>
      <c r="E22" s="97"/>
      <c r="F22" s="97" t="s">
        <v>94</v>
      </c>
      <c r="G22" s="97"/>
      <c r="H22" s="97"/>
      <c r="I22" s="97"/>
      <c r="J22" s="97" t="s">
        <v>95</v>
      </c>
      <c r="K22" s="97"/>
      <c r="L22" s="97"/>
      <c r="M22" s="97"/>
      <c r="N22" s="97" t="s">
        <v>96</v>
      </c>
      <c r="O22" s="97"/>
      <c r="P22" s="97"/>
      <c r="Q22" s="97"/>
    </row>
    <row r="23" spans="1:17" ht="14.65" x14ac:dyDescent="0.45">
      <c r="A23" s="80">
        <v>1</v>
      </c>
      <c r="B23" s="93"/>
      <c r="C23" s="94"/>
      <c r="D23" s="94"/>
      <c r="E23" s="95"/>
      <c r="F23" s="93"/>
      <c r="G23" s="94"/>
      <c r="H23" s="94"/>
      <c r="I23" s="95"/>
      <c r="J23" s="93"/>
      <c r="K23" s="94"/>
      <c r="L23" s="94"/>
      <c r="M23" s="95"/>
      <c r="N23" s="93"/>
      <c r="O23" s="94"/>
      <c r="P23" s="94"/>
      <c r="Q23" s="95"/>
    </row>
    <row r="24" spans="1:17" ht="14.65" x14ac:dyDescent="0.45">
      <c r="A24" s="80">
        <v>2</v>
      </c>
      <c r="B24" s="93"/>
      <c r="C24" s="94"/>
      <c r="D24" s="94"/>
      <c r="E24" s="95"/>
      <c r="F24" s="93"/>
      <c r="G24" s="94"/>
      <c r="H24" s="94"/>
      <c r="I24" s="95"/>
      <c r="J24" s="93"/>
      <c r="K24" s="94"/>
      <c r="L24" s="94"/>
      <c r="M24" s="95"/>
      <c r="N24" s="93"/>
      <c r="O24" s="94"/>
      <c r="P24" s="94"/>
      <c r="Q24" s="95"/>
    </row>
    <row r="25" spans="1:17" ht="14.65" x14ac:dyDescent="0.45">
      <c r="A25" s="80">
        <v>3</v>
      </c>
      <c r="B25" s="93"/>
      <c r="C25" s="94"/>
      <c r="D25" s="94"/>
      <c r="E25" s="95"/>
      <c r="F25" s="93"/>
      <c r="G25" s="94"/>
      <c r="H25" s="94"/>
      <c r="I25" s="95"/>
      <c r="J25" s="93"/>
      <c r="K25" s="94"/>
      <c r="L25" s="94"/>
      <c r="M25" s="95"/>
      <c r="N25" s="93"/>
      <c r="O25" s="94"/>
      <c r="P25" s="94"/>
      <c r="Q25" s="95"/>
    </row>
    <row r="26" spans="1:17" ht="14.65" x14ac:dyDescent="0.45">
      <c r="A26" s="80">
        <v>4</v>
      </c>
      <c r="B26" s="93"/>
      <c r="C26" s="94"/>
      <c r="D26" s="94"/>
      <c r="E26" s="95"/>
      <c r="F26" s="93"/>
      <c r="G26" s="94"/>
      <c r="H26" s="94"/>
      <c r="I26" s="95"/>
      <c r="J26" s="93"/>
      <c r="K26" s="94"/>
      <c r="L26" s="94"/>
      <c r="M26" s="95"/>
      <c r="N26" s="93"/>
      <c r="O26" s="94"/>
      <c r="P26" s="94"/>
      <c r="Q26" s="95"/>
    </row>
    <row r="27" spans="1:17" ht="14.65" x14ac:dyDescent="0.45">
      <c r="A27" s="80">
        <v>5</v>
      </c>
      <c r="B27" s="93"/>
      <c r="C27" s="94"/>
      <c r="D27" s="94"/>
      <c r="E27" s="95"/>
      <c r="F27" s="93"/>
      <c r="G27" s="94"/>
      <c r="H27" s="94"/>
      <c r="I27" s="95"/>
      <c r="J27" s="93"/>
      <c r="K27" s="94"/>
      <c r="L27" s="94"/>
      <c r="M27" s="95"/>
      <c r="N27" s="93"/>
      <c r="O27" s="94"/>
      <c r="P27" s="94"/>
      <c r="Q27" s="95"/>
    </row>
    <row r="28" spans="1:17" ht="14.65" x14ac:dyDescent="0.45">
      <c r="A28" s="80">
        <v>6</v>
      </c>
      <c r="B28" s="93"/>
      <c r="C28" s="94"/>
      <c r="D28" s="94"/>
      <c r="E28" s="95"/>
      <c r="F28" s="93"/>
      <c r="G28" s="94"/>
      <c r="H28" s="94"/>
      <c r="I28" s="95"/>
      <c r="J28" s="93"/>
      <c r="K28" s="94"/>
      <c r="L28" s="94"/>
      <c r="M28" s="95"/>
      <c r="N28" s="93"/>
      <c r="O28" s="94"/>
      <c r="P28" s="94"/>
      <c r="Q28" s="95"/>
    </row>
    <row r="29" spans="1:17" ht="14.65" x14ac:dyDescent="0.45">
      <c r="A29" s="80">
        <v>7</v>
      </c>
      <c r="B29" s="93"/>
      <c r="C29" s="94"/>
      <c r="D29" s="94"/>
      <c r="E29" s="95"/>
      <c r="F29" s="93"/>
      <c r="G29" s="94"/>
      <c r="H29" s="94"/>
      <c r="I29" s="95"/>
      <c r="J29" s="93"/>
      <c r="K29" s="94"/>
      <c r="L29" s="94"/>
      <c r="M29" s="95"/>
      <c r="N29" s="93"/>
      <c r="O29" s="94"/>
      <c r="P29" s="94"/>
      <c r="Q29" s="95"/>
    </row>
    <row r="30" spans="1:17" ht="14.65" x14ac:dyDescent="0.45">
      <c r="A30" s="80">
        <v>8</v>
      </c>
      <c r="B30" s="93"/>
      <c r="C30" s="94"/>
      <c r="D30" s="94"/>
      <c r="E30" s="95"/>
      <c r="F30" s="93"/>
      <c r="G30" s="94"/>
      <c r="H30" s="94"/>
      <c r="I30" s="95"/>
      <c r="J30" s="93"/>
      <c r="K30" s="94"/>
      <c r="L30" s="94"/>
      <c r="M30" s="95"/>
      <c r="N30" s="93"/>
      <c r="O30" s="94"/>
      <c r="P30" s="94"/>
      <c r="Q30" s="95"/>
    </row>
    <row r="31" spans="1:17" ht="14.65" x14ac:dyDescent="0.45">
      <c r="A31" s="80">
        <v>9</v>
      </c>
      <c r="B31" s="93"/>
      <c r="C31" s="94"/>
      <c r="D31" s="94"/>
      <c r="E31" s="95"/>
      <c r="F31" s="93"/>
      <c r="G31" s="94"/>
      <c r="H31" s="94"/>
      <c r="I31" s="95"/>
      <c r="J31" s="93"/>
      <c r="K31" s="94"/>
      <c r="L31" s="94"/>
      <c r="M31" s="95"/>
      <c r="N31" s="93"/>
      <c r="O31" s="94"/>
      <c r="P31" s="94"/>
      <c r="Q31" s="95"/>
    </row>
    <row r="32" spans="1:17" ht="14.65" x14ac:dyDescent="0.45">
      <c r="A32" s="80">
        <v>10</v>
      </c>
      <c r="B32" s="93"/>
      <c r="C32" s="94"/>
      <c r="D32" s="94"/>
      <c r="E32" s="95"/>
      <c r="F32" s="93"/>
      <c r="G32" s="94"/>
      <c r="H32" s="94"/>
      <c r="I32" s="95"/>
      <c r="J32" s="93"/>
      <c r="K32" s="94"/>
      <c r="L32" s="94"/>
      <c r="M32" s="95"/>
      <c r="N32" s="93"/>
      <c r="O32" s="94"/>
      <c r="P32" s="94"/>
      <c r="Q32" s="95"/>
    </row>
    <row r="33" spans="1:17" ht="14.65" x14ac:dyDescent="0.45">
      <c r="A33" s="80">
        <v>11</v>
      </c>
      <c r="B33" s="93"/>
      <c r="C33" s="94"/>
      <c r="D33" s="94"/>
      <c r="E33" s="95"/>
      <c r="F33" s="93"/>
      <c r="G33" s="94"/>
      <c r="H33" s="94"/>
      <c r="I33" s="95"/>
      <c r="J33" s="93"/>
      <c r="K33" s="94"/>
      <c r="L33" s="94"/>
      <c r="M33" s="95"/>
      <c r="N33" s="93"/>
      <c r="O33" s="94"/>
      <c r="P33" s="94"/>
      <c r="Q33" s="95"/>
    </row>
    <row r="34" spans="1:17" ht="14.65" x14ac:dyDescent="0.45">
      <c r="A34" s="80">
        <v>12</v>
      </c>
      <c r="B34" s="93"/>
      <c r="C34" s="94"/>
      <c r="D34" s="94"/>
      <c r="E34" s="95"/>
      <c r="F34" s="93"/>
      <c r="G34" s="94"/>
      <c r="H34" s="94"/>
      <c r="I34" s="95"/>
      <c r="J34" s="93"/>
      <c r="K34" s="94"/>
      <c r="L34" s="94"/>
      <c r="M34" s="95"/>
      <c r="N34" s="93"/>
      <c r="O34" s="94"/>
      <c r="P34" s="94"/>
      <c r="Q34" s="95"/>
    </row>
    <row r="35" spans="1:17" ht="14.65" x14ac:dyDescent="0.45">
      <c r="A35" s="80">
        <v>13</v>
      </c>
      <c r="B35" s="93"/>
      <c r="C35" s="94"/>
      <c r="D35" s="94"/>
      <c r="E35" s="95"/>
      <c r="F35" s="93"/>
      <c r="G35" s="94"/>
      <c r="H35" s="94"/>
      <c r="I35" s="95"/>
      <c r="J35" s="93"/>
      <c r="K35" s="94"/>
      <c r="L35" s="94"/>
      <c r="M35" s="95"/>
      <c r="N35" s="93"/>
      <c r="O35" s="94"/>
      <c r="P35" s="94"/>
      <c r="Q35" s="95"/>
    </row>
    <row r="36" spans="1:17" ht="14.65" x14ac:dyDescent="0.45">
      <c r="A36" s="80">
        <v>14</v>
      </c>
      <c r="B36" s="93"/>
      <c r="C36" s="94"/>
      <c r="D36" s="94"/>
      <c r="E36" s="95"/>
      <c r="F36" s="93"/>
      <c r="G36" s="94"/>
      <c r="H36" s="94"/>
      <c r="I36" s="95"/>
      <c r="J36" s="93"/>
      <c r="K36" s="94"/>
      <c r="L36" s="94"/>
      <c r="M36" s="95"/>
      <c r="N36" s="93"/>
      <c r="O36" s="94"/>
      <c r="P36" s="94"/>
      <c r="Q36" s="95"/>
    </row>
    <row r="37" spans="1:17" ht="14.65" x14ac:dyDescent="0.45">
      <c r="A37" s="80">
        <v>15</v>
      </c>
      <c r="B37" s="93"/>
      <c r="C37" s="94"/>
      <c r="D37" s="94"/>
      <c r="E37" s="95"/>
      <c r="F37" s="93"/>
      <c r="G37" s="94"/>
      <c r="H37" s="94"/>
      <c r="I37" s="95"/>
      <c r="J37" s="93"/>
      <c r="K37" s="94"/>
      <c r="L37" s="94"/>
      <c r="M37" s="95"/>
      <c r="N37" s="93"/>
      <c r="O37" s="94"/>
      <c r="P37" s="94"/>
      <c r="Q37" s="95"/>
    </row>
    <row r="38" spans="1:17" ht="14.65" x14ac:dyDescent="0.45">
      <c r="A38" s="80">
        <v>16</v>
      </c>
      <c r="B38" s="93"/>
      <c r="C38" s="94"/>
      <c r="D38" s="94"/>
      <c r="E38" s="95"/>
      <c r="F38" s="93"/>
      <c r="G38" s="94"/>
      <c r="H38" s="94"/>
      <c r="I38" s="95"/>
      <c r="J38" s="93"/>
      <c r="K38" s="94"/>
      <c r="L38" s="94"/>
      <c r="M38" s="95"/>
      <c r="N38" s="93"/>
      <c r="O38" s="94"/>
      <c r="P38" s="94"/>
      <c r="Q38" s="95"/>
    </row>
    <row r="39" spans="1:17" ht="14.65" x14ac:dyDescent="0.45">
      <c r="A39" s="80">
        <v>17</v>
      </c>
      <c r="B39" s="93"/>
      <c r="C39" s="94"/>
      <c r="D39" s="94"/>
      <c r="E39" s="95"/>
      <c r="F39" s="93"/>
      <c r="G39" s="94"/>
      <c r="H39" s="94"/>
      <c r="I39" s="95"/>
      <c r="J39" s="93"/>
      <c r="K39" s="94"/>
      <c r="L39" s="94"/>
      <c r="M39" s="95"/>
      <c r="N39" s="93"/>
      <c r="O39" s="94"/>
      <c r="P39" s="94"/>
      <c r="Q39" s="95"/>
    </row>
    <row r="40" spans="1:17" ht="14.65" x14ac:dyDescent="0.45">
      <c r="A40" s="80">
        <v>18</v>
      </c>
      <c r="B40" s="93"/>
      <c r="C40" s="94"/>
      <c r="D40" s="94"/>
      <c r="E40" s="95"/>
      <c r="F40" s="93"/>
      <c r="G40" s="94"/>
      <c r="H40" s="94"/>
      <c r="I40" s="95"/>
      <c r="J40" s="93"/>
      <c r="K40" s="94"/>
      <c r="L40" s="94"/>
      <c r="M40" s="95"/>
      <c r="N40" s="93"/>
      <c r="O40" s="94"/>
      <c r="P40" s="94"/>
      <c r="Q40" s="95"/>
    </row>
    <row r="41" spans="1:17" ht="14.65" x14ac:dyDescent="0.45">
      <c r="A41" s="80">
        <v>19</v>
      </c>
      <c r="B41" s="93"/>
      <c r="C41" s="94"/>
      <c r="D41" s="94"/>
      <c r="E41" s="95"/>
      <c r="F41" s="93"/>
      <c r="G41" s="94"/>
      <c r="H41" s="94"/>
      <c r="I41" s="95"/>
      <c r="J41" s="93"/>
      <c r="K41" s="94"/>
      <c r="L41" s="94"/>
      <c r="M41" s="95"/>
      <c r="N41" s="93"/>
      <c r="O41" s="94"/>
      <c r="P41" s="94"/>
      <c r="Q41" s="95"/>
    </row>
    <row r="42" spans="1:17" ht="14.65" x14ac:dyDescent="0.45">
      <c r="A42" s="80">
        <v>20</v>
      </c>
      <c r="B42" s="93"/>
      <c r="C42" s="94"/>
      <c r="D42" s="94"/>
      <c r="E42" s="95"/>
      <c r="F42" s="93"/>
      <c r="G42" s="94"/>
      <c r="H42" s="94"/>
      <c r="I42" s="95"/>
      <c r="J42" s="93"/>
      <c r="K42" s="94"/>
      <c r="L42" s="94"/>
      <c r="M42" s="95"/>
      <c r="N42" s="93"/>
      <c r="O42" s="94"/>
      <c r="P42" s="94"/>
      <c r="Q42" s="95"/>
    </row>
    <row r="53" spans="9:9" x14ac:dyDescent="0.45">
      <c r="I53" s="86"/>
    </row>
  </sheetData>
  <mergeCells count="86">
    <mergeCell ref="A5:P17"/>
    <mergeCell ref="A19:P19"/>
    <mergeCell ref="B22:E22"/>
    <mergeCell ref="F22:I22"/>
    <mergeCell ref="J22:M22"/>
    <mergeCell ref="N22:Q22"/>
    <mergeCell ref="B23:E23"/>
    <mergeCell ref="F23:I23"/>
    <mergeCell ref="J23:M23"/>
    <mergeCell ref="N23:Q23"/>
    <mergeCell ref="B24:E24"/>
    <mergeCell ref="F24:I24"/>
    <mergeCell ref="J24:M24"/>
    <mergeCell ref="N24:Q24"/>
    <mergeCell ref="B25:E25"/>
    <mergeCell ref="F25:I25"/>
    <mergeCell ref="J25:M25"/>
    <mergeCell ref="N25:Q25"/>
    <mergeCell ref="B26:E26"/>
    <mergeCell ref="F26:I26"/>
    <mergeCell ref="J26:M26"/>
    <mergeCell ref="N26:Q26"/>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1:E31"/>
    <mergeCell ref="F31:I31"/>
    <mergeCell ref="J31:M31"/>
    <mergeCell ref="N31:Q31"/>
    <mergeCell ref="B32:E32"/>
    <mergeCell ref="F32:I32"/>
    <mergeCell ref="J32:M32"/>
    <mergeCell ref="N32:Q32"/>
    <mergeCell ref="B33:E33"/>
    <mergeCell ref="F33:I33"/>
    <mergeCell ref="J33:M33"/>
    <mergeCell ref="N33:Q33"/>
    <mergeCell ref="B34:E34"/>
    <mergeCell ref="F34:I34"/>
    <mergeCell ref="J34:M34"/>
    <mergeCell ref="N34:Q34"/>
    <mergeCell ref="B35:E35"/>
    <mergeCell ref="F35:I35"/>
    <mergeCell ref="J35:M35"/>
    <mergeCell ref="N35:Q35"/>
    <mergeCell ref="B36:E36"/>
    <mergeCell ref="F36:I36"/>
    <mergeCell ref="J36:M36"/>
    <mergeCell ref="N36:Q36"/>
    <mergeCell ref="B37:E37"/>
    <mergeCell ref="F37:I37"/>
    <mergeCell ref="J37:M37"/>
    <mergeCell ref="N37:Q37"/>
    <mergeCell ref="B38:E38"/>
    <mergeCell ref="F38:I38"/>
    <mergeCell ref="J38:M38"/>
    <mergeCell ref="N38:Q38"/>
    <mergeCell ref="B39:E39"/>
    <mergeCell ref="F39:I39"/>
    <mergeCell ref="J39:M39"/>
    <mergeCell ref="N39:Q39"/>
    <mergeCell ref="B40:E40"/>
    <mergeCell ref="F40:I40"/>
    <mergeCell ref="J40:M40"/>
    <mergeCell ref="N40:Q40"/>
    <mergeCell ref="B41:E41"/>
    <mergeCell ref="F41:I41"/>
    <mergeCell ref="J41:M41"/>
    <mergeCell ref="N41:Q41"/>
    <mergeCell ref="B42:E42"/>
    <mergeCell ref="F42:I42"/>
    <mergeCell ref="J42:M42"/>
    <mergeCell ref="N42:Q42"/>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3E5A9-B778-446E-9D9E-E8849F9BD7EC}">
  <dimension ref="A1"/>
  <sheetViews>
    <sheetView workbookViewId="0"/>
  </sheetViews>
  <sheetFormatPr defaultRowHeight="14.25" x14ac:dyDescent="0.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35EA2-7537-4EA7-9182-DFDE29342A5A}">
  <dimension ref="A1"/>
  <sheetViews>
    <sheetView workbookViewId="0">
      <selection activeCell="B37" sqref="B37"/>
    </sheetView>
  </sheetViews>
  <sheetFormatPr defaultRowHeight="14.25" x14ac:dyDescent="0.4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620D8-5008-4B79-9E6C-63594D8AC66B}">
  <dimension ref="A1"/>
  <sheetViews>
    <sheetView workbookViewId="0"/>
  </sheetViews>
  <sheetFormatPr defaultRowHeight="14.25" x14ac:dyDescent="0.4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EF752-96C2-4A9C-914F-F5DB6396D23D}">
  <dimension ref="A1"/>
  <sheetViews>
    <sheetView workbookViewId="0"/>
  </sheetViews>
  <sheetFormatPr defaultRowHeight="14.25" x14ac:dyDescent="0.4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J66"/>
  <sheetViews>
    <sheetView zoomScale="70" zoomScaleNormal="70" workbookViewId="0">
      <selection activeCell="E8" sqref="E8"/>
    </sheetView>
  </sheetViews>
  <sheetFormatPr defaultColWidth="9.1328125" defaultRowHeight="14.25" x14ac:dyDescent="0.4"/>
  <cols>
    <col min="1" max="1" width="6.265625" style="32" customWidth="1"/>
    <col min="2" max="2" width="31" style="21" customWidth="1"/>
    <col min="3" max="3" width="49.1328125" style="21" customWidth="1"/>
    <col min="4" max="4" width="7.1328125" style="21" hidden="1" customWidth="1"/>
    <col min="5" max="5" width="52.73046875" style="21" customWidth="1"/>
    <col min="6" max="6" width="55.86328125" style="21" customWidth="1"/>
    <col min="7" max="7" width="13" style="21" hidden="1" customWidth="1"/>
    <col min="8" max="8" width="13.86328125" style="21" hidden="1" customWidth="1"/>
    <col min="9" max="9" width="12.86328125" style="21" hidden="1" customWidth="1"/>
    <col min="10" max="10" width="18.265625" style="21" hidden="1" customWidth="1"/>
    <col min="11" max="16384" width="9.1328125" style="21"/>
  </cols>
  <sheetData>
    <row r="1" spans="1:10" ht="39.950000000000003" customHeight="1" x14ac:dyDescent="0.4">
      <c r="C1" s="118" t="s">
        <v>227</v>
      </c>
      <c r="D1" s="118"/>
      <c r="E1" s="118"/>
      <c r="F1" s="118"/>
    </row>
    <row r="2" spans="1:10" ht="60.6" customHeight="1" x14ac:dyDescent="0.4">
      <c r="C2" s="122" t="s">
        <v>228</v>
      </c>
      <c r="D2" s="123"/>
      <c r="E2" s="123"/>
      <c r="F2" s="123"/>
    </row>
    <row r="3" spans="1:10" ht="14.65" thickBot="1" x14ac:dyDescent="0.45"/>
    <row r="4" spans="1:10" ht="76.900000000000006" customHeight="1" thickBot="1" x14ac:dyDescent="0.45">
      <c r="A4" s="104" t="s">
        <v>234</v>
      </c>
      <c r="B4" s="105"/>
      <c r="C4" s="106"/>
      <c r="D4" s="106"/>
      <c r="E4" s="106"/>
      <c r="F4" s="107"/>
    </row>
    <row r="5" spans="1:10" s="17" customFormat="1" ht="29.25" customHeight="1" thickBot="1" x14ac:dyDescent="0.45">
      <c r="A5" s="108" t="s">
        <v>0</v>
      </c>
      <c r="B5" s="109"/>
      <c r="C5" s="87" t="s">
        <v>1</v>
      </c>
      <c r="D5" s="87" t="s">
        <v>17</v>
      </c>
      <c r="E5" s="87" t="s">
        <v>2</v>
      </c>
      <c r="F5" s="88" t="s">
        <v>54</v>
      </c>
      <c r="G5" s="17" t="s">
        <v>0</v>
      </c>
      <c r="H5" s="17" t="s">
        <v>18</v>
      </c>
      <c r="I5" s="17" t="s">
        <v>16</v>
      </c>
      <c r="J5" s="17" t="s">
        <v>15</v>
      </c>
    </row>
    <row r="6" spans="1:10" ht="43.15" thickBot="1" x14ac:dyDescent="0.45">
      <c r="A6" s="113">
        <v>1.1000000000000001</v>
      </c>
      <c r="B6" s="110" t="s">
        <v>107</v>
      </c>
      <c r="C6" s="18" t="s">
        <v>113</v>
      </c>
      <c r="D6" s="19" t="b">
        <f>IF(E6="0-Country has not achieved any results",0,IF(E6="1-Country has achieved slight results",1,IF(E6="2-Country has achieved good results",2,IF(E6="3-Country has achieved outstanding results",3))))</f>
        <v>0</v>
      </c>
      <c r="E6" s="18"/>
      <c r="F6" s="20"/>
      <c r="G6" s="21">
        <v>1.1000000000000001</v>
      </c>
      <c r="H6" s="21">
        <f>COUNTA(C6:C11)</f>
        <v>4</v>
      </c>
      <c r="I6" s="21">
        <f t="shared" ref="I6:I12" si="0">H6*3</f>
        <v>12</v>
      </c>
      <c r="J6" s="21">
        <f>SUM(D6:D11)</f>
        <v>0</v>
      </c>
    </row>
    <row r="7" spans="1:10" ht="57.4" thickBot="1" x14ac:dyDescent="0.45">
      <c r="A7" s="114"/>
      <c r="B7" s="111"/>
      <c r="C7" s="22" t="s">
        <v>114</v>
      </c>
      <c r="D7" s="19" t="b">
        <f>IF(E7="0-Country has not achieved any results",0,IF(E7="1-Country has achieved slight results",1,IF(E7="2-Country has achieved good results",2,IF(E7="3-Country has achieved outstanding results",3))))</f>
        <v>0</v>
      </c>
      <c r="E7" s="22"/>
      <c r="F7" s="23"/>
      <c r="G7" s="21">
        <v>1.2</v>
      </c>
      <c r="H7" s="21">
        <f>COUNTA(C12:C16)</f>
        <v>3</v>
      </c>
      <c r="I7" s="21">
        <f t="shared" si="0"/>
        <v>9</v>
      </c>
      <c r="J7" s="21">
        <f>SUM(D12:D16)</f>
        <v>0</v>
      </c>
    </row>
    <row r="8" spans="1:10" ht="43.15" thickBot="1" x14ac:dyDescent="0.45">
      <c r="A8" s="114"/>
      <c r="B8" s="111"/>
      <c r="C8" s="22" t="s">
        <v>115</v>
      </c>
      <c r="D8" s="19" t="b">
        <f t="shared" ref="D8:D57" si="1">IF(E8="0-Country has not achieved any results",0,IF(E8="1-Country has achieved slight results",1,IF(E8="2-Country has achieved good results",2,IF(E8="3-Country has achieved outstanding results",3))))</f>
        <v>0</v>
      </c>
      <c r="E8" s="22"/>
      <c r="F8" s="23"/>
      <c r="G8" s="21">
        <v>1.3</v>
      </c>
      <c r="H8" s="21">
        <f>COUNTA(C17:C25)</f>
        <v>7</v>
      </c>
      <c r="I8" s="21">
        <f t="shared" si="0"/>
        <v>21</v>
      </c>
      <c r="J8" s="21">
        <f>SUM(D17:D25)</f>
        <v>0</v>
      </c>
    </row>
    <row r="9" spans="1:10" ht="43.15" thickBot="1" x14ac:dyDescent="0.45">
      <c r="A9" s="114"/>
      <c r="B9" s="111"/>
      <c r="C9" s="22" t="s">
        <v>109</v>
      </c>
      <c r="D9" s="19" t="b">
        <f t="shared" si="1"/>
        <v>0</v>
      </c>
      <c r="E9" s="22"/>
      <c r="F9" s="23"/>
      <c r="G9" s="21">
        <v>1.4</v>
      </c>
      <c r="H9" s="21">
        <f>COUNTA(C26:C34)</f>
        <v>7</v>
      </c>
      <c r="I9" s="21">
        <f t="shared" si="0"/>
        <v>21</v>
      </c>
      <c r="J9" s="21">
        <f>SUM(D26:D34)</f>
        <v>0</v>
      </c>
    </row>
    <row r="10" spans="1:10" ht="14.65" thickBot="1" x14ac:dyDescent="0.45">
      <c r="A10" s="114"/>
      <c r="B10" s="111"/>
      <c r="C10" s="24"/>
      <c r="D10" s="19" t="b">
        <f t="shared" si="1"/>
        <v>0</v>
      </c>
      <c r="E10" s="22"/>
      <c r="F10" s="23"/>
      <c r="G10" s="21">
        <v>1.5</v>
      </c>
      <c r="H10" s="21">
        <f>COUNTA(C35:C43)</f>
        <v>7</v>
      </c>
      <c r="I10" s="21">
        <f t="shared" si="0"/>
        <v>21</v>
      </c>
      <c r="J10" s="21">
        <f>SUM(D35:D43)</f>
        <v>0</v>
      </c>
    </row>
    <row r="11" spans="1:10" ht="14.65" thickBot="1" x14ac:dyDescent="0.45">
      <c r="A11" s="115"/>
      <c r="B11" s="112"/>
      <c r="C11" s="25"/>
      <c r="D11" s="19" t="b">
        <f t="shared" si="1"/>
        <v>0</v>
      </c>
      <c r="E11" s="26"/>
      <c r="F11" s="27"/>
      <c r="G11" s="21">
        <v>1.6</v>
      </c>
      <c r="H11" s="21">
        <f>COUNTA(C44:C51)</f>
        <v>6</v>
      </c>
      <c r="I11" s="21">
        <f t="shared" si="0"/>
        <v>18</v>
      </c>
      <c r="J11" s="21">
        <f>SUM(D44:D51)</f>
        <v>0</v>
      </c>
    </row>
    <row r="12" spans="1:10" ht="43.15" thickBot="1" x14ac:dyDescent="0.45">
      <c r="A12" s="116">
        <v>1.2</v>
      </c>
      <c r="B12" s="117" t="s">
        <v>106</v>
      </c>
      <c r="C12" s="89" t="s">
        <v>110</v>
      </c>
      <c r="D12" s="19" t="b">
        <f t="shared" si="1"/>
        <v>0</v>
      </c>
      <c r="E12" s="22"/>
      <c r="F12" s="90"/>
      <c r="G12" s="21">
        <v>1.7</v>
      </c>
      <c r="H12" s="21">
        <f>COUNTA(C52:C57)</f>
        <v>4</v>
      </c>
      <c r="I12" s="21">
        <f t="shared" si="0"/>
        <v>12</v>
      </c>
      <c r="J12" s="21">
        <f>SUM(D52:D57)</f>
        <v>0</v>
      </c>
    </row>
    <row r="13" spans="1:10" ht="57.4" thickBot="1" x14ac:dyDescent="0.45">
      <c r="A13" s="114"/>
      <c r="B13" s="111"/>
      <c r="C13" s="22" t="s">
        <v>111</v>
      </c>
      <c r="D13" s="19" t="b">
        <f t="shared" si="1"/>
        <v>0</v>
      </c>
      <c r="E13" s="22"/>
      <c r="F13" s="23"/>
    </row>
    <row r="14" spans="1:10" ht="43.15" thickBot="1" x14ac:dyDescent="0.45">
      <c r="A14" s="114"/>
      <c r="B14" s="111"/>
      <c r="C14" s="22" t="s">
        <v>112</v>
      </c>
      <c r="D14" s="19" t="b">
        <f t="shared" si="1"/>
        <v>0</v>
      </c>
      <c r="E14" s="22"/>
      <c r="F14" s="23"/>
    </row>
    <row r="15" spans="1:10" ht="14.65" thickBot="1" x14ac:dyDescent="0.45">
      <c r="A15" s="114"/>
      <c r="B15" s="111"/>
      <c r="C15" s="24"/>
      <c r="D15" s="19" t="b">
        <f t="shared" si="1"/>
        <v>0</v>
      </c>
      <c r="E15" s="22"/>
      <c r="F15" s="23"/>
    </row>
    <row r="16" spans="1:10" ht="14.65" thickBot="1" x14ac:dyDescent="0.45">
      <c r="A16" s="114"/>
      <c r="B16" s="111"/>
      <c r="C16" s="25"/>
      <c r="D16" s="19" t="b">
        <f t="shared" si="1"/>
        <v>0</v>
      </c>
      <c r="E16" s="22"/>
      <c r="F16" s="23"/>
    </row>
    <row r="17" spans="1:6" ht="28.9" thickBot="1" x14ac:dyDescent="0.45">
      <c r="A17" s="113">
        <v>1.3</v>
      </c>
      <c r="B17" s="110" t="s">
        <v>142</v>
      </c>
      <c r="C17" s="18" t="s">
        <v>3</v>
      </c>
      <c r="D17" s="19" t="b">
        <f t="shared" si="1"/>
        <v>0</v>
      </c>
      <c r="E17" s="22"/>
      <c r="F17" s="20"/>
    </row>
    <row r="18" spans="1:6" ht="14.65" thickBot="1" x14ac:dyDescent="0.45">
      <c r="A18" s="114"/>
      <c r="B18" s="111"/>
      <c r="C18" s="22" t="s">
        <v>108</v>
      </c>
      <c r="D18" s="19" t="b">
        <f t="shared" si="1"/>
        <v>0</v>
      </c>
      <c r="E18" s="22"/>
      <c r="F18" s="23"/>
    </row>
    <row r="19" spans="1:6" ht="14.65" thickBot="1" x14ac:dyDescent="0.45">
      <c r="A19" s="114"/>
      <c r="B19" s="111"/>
      <c r="C19" s="22" t="s">
        <v>143</v>
      </c>
      <c r="D19" s="19" t="b">
        <f t="shared" si="1"/>
        <v>0</v>
      </c>
      <c r="E19" s="22"/>
      <c r="F19" s="23"/>
    </row>
    <row r="20" spans="1:6" ht="28.9" thickBot="1" x14ac:dyDescent="0.45">
      <c r="A20" s="114"/>
      <c r="B20" s="111"/>
      <c r="C20" s="22" t="s">
        <v>4</v>
      </c>
      <c r="D20" s="19" t="b">
        <f t="shared" si="1"/>
        <v>0</v>
      </c>
      <c r="E20" s="22"/>
      <c r="F20" s="23"/>
    </row>
    <row r="21" spans="1:6" ht="43.15" thickBot="1" x14ac:dyDescent="0.45">
      <c r="A21" s="114"/>
      <c r="B21" s="111"/>
      <c r="C21" s="22" t="s">
        <v>144</v>
      </c>
      <c r="D21" s="19" t="b">
        <f t="shared" si="1"/>
        <v>0</v>
      </c>
      <c r="E21" s="22"/>
      <c r="F21" s="23"/>
    </row>
    <row r="22" spans="1:6" ht="57.4" thickBot="1" x14ac:dyDescent="0.45">
      <c r="A22" s="114"/>
      <c r="B22" s="111"/>
      <c r="C22" s="22" t="s">
        <v>145</v>
      </c>
      <c r="D22" s="19" t="b">
        <f t="shared" si="1"/>
        <v>0</v>
      </c>
      <c r="E22" s="22"/>
      <c r="F22" s="23"/>
    </row>
    <row r="23" spans="1:6" ht="71.650000000000006" thickBot="1" x14ac:dyDescent="0.45">
      <c r="A23" s="114"/>
      <c r="B23" s="111"/>
      <c r="C23" s="22" t="s">
        <v>146</v>
      </c>
      <c r="D23" s="19" t="b">
        <f t="shared" si="1"/>
        <v>0</v>
      </c>
      <c r="E23" s="22"/>
      <c r="F23" s="23"/>
    </row>
    <row r="24" spans="1:6" ht="14.65" thickBot="1" x14ac:dyDescent="0.45">
      <c r="A24" s="114"/>
      <c r="B24" s="111"/>
      <c r="C24" s="24"/>
      <c r="D24" s="19" t="b">
        <f t="shared" si="1"/>
        <v>0</v>
      </c>
      <c r="E24" s="22"/>
      <c r="F24" s="23"/>
    </row>
    <row r="25" spans="1:6" ht="14.65" thickBot="1" x14ac:dyDescent="0.45">
      <c r="A25" s="114"/>
      <c r="B25" s="111"/>
      <c r="C25" s="25"/>
      <c r="D25" s="19" t="b">
        <f t="shared" si="1"/>
        <v>0</v>
      </c>
      <c r="E25" s="22"/>
      <c r="F25" s="23"/>
    </row>
    <row r="26" spans="1:6" ht="28.9" thickBot="1" x14ac:dyDescent="0.45">
      <c r="A26" s="113">
        <v>1.4</v>
      </c>
      <c r="B26" s="110" t="s">
        <v>147</v>
      </c>
      <c r="C26" s="18" t="s">
        <v>5</v>
      </c>
      <c r="D26" s="19" t="b">
        <f t="shared" si="1"/>
        <v>0</v>
      </c>
      <c r="E26" s="22"/>
      <c r="F26" s="20"/>
    </row>
    <row r="27" spans="1:6" ht="43.15" thickBot="1" x14ac:dyDescent="0.45">
      <c r="A27" s="114"/>
      <c r="B27" s="111"/>
      <c r="C27" s="22" t="s">
        <v>148</v>
      </c>
      <c r="D27" s="19" t="b">
        <f t="shared" si="1"/>
        <v>0</v>
      </c>
      <c r="E27" s="22"/>
      <c r="F27" s="23"/>
    </row>
    <row r="28" spans="1:6" ht="28.9" thickBot="1" x14ac:dyDescent="0.45">
      <c r="A28" s="114"/>
      <c r="B28" s="111"/>
      <c r="C28" s="22" t="s">
        <v>9</v>
      </c>
      <c r="D28" s="19" t="b">
        <f t="shared" si="1"/>
        <v>0</v>
      </c>
      <c r="E28" s="22"/>
      <c r="F28" s="23"/>
    </row>
    <row r="29" spans="1:6" ht="28.9" thickBot="1" x14ac:dyDescent="0.45">
      <c r="A29" s="114"/>
      <c r="B29" s="111"/>
      <c r="C29" s="22" t="s">
        <v>6</v>
      </c>
      <c r="D29" s="19" t="b">
        <f t="shared" si="1"/>
        <v>0</v>
      </c>
      <c r="E29" s="22"/>
      <c r="F29" s="23"/>
    </row>
    <row r="30" spans="1:6" ht="28.9" thickBot="1" x14ac:dyDescent="0.45">
      <c r="A30" s="114"/>
      <c r="B30" s="111"/>
      <c r="C30" s="22" t="s">
        <v>7</v>
      </c>
      <c r="D30" s="19" t="b">
        <f t="shared" si="1"/>
        <v>0</v>
      </c>
      <c r="E30" s="22"/>
      <c r="F30" s="23"/>
    </row>
    <row r="31" spans="1:6" ht="28.9" thickBot="1" x14ac:dyDescent="0.45">
      <c r="A31" s="114"/>
      <c r="B31" s="111"/>
      <c r="C31" s="22" t="s">
        <v>8</v>
      </c>
      <c r="D31" s="19" t="b">
        <f t="shared" si="1"/>
        <v>0</v>
      </c>
      <c r="E31" s="22"/>
      <c r="F31" s="23"/>
    </row>
    <row r="32" spans="1:6" ht="43.15" thickBot="1" x14ac:dyDescent="0.45">
      <c r="A32" s="114"/>
      <c r="B32" s="111"/>
      <c r="C32" s="22" t="s">
        <v>10</v>
      </c>
      <c r="D32" s="19" t="b">
        <f t="shared" si="1"/>
        <v>0</v>
      </c>
      <c r="E32" s="22"/>
      <c r="F32" s="23"/>
    </row>
    <row r="33" spans="1:6" ht="14.65" thickBot="1" x14ac:dyDescent="0.45">
      <c r="A33" s="114"/>
      <c r="B33" s="111"/>
      <c r="C33" s="24"/>
      <c r="D33" s="19" t="b">
        <f t="shared" si="1"/>
        <v>0</v>
      </c>
      <c r="E33" s="22"/>
      <c r="F33" s="23"/>
    </row>
    <row r="34" spans="1:6" ht="14.65" thickBot="1" x14ac:dyDescent="0.45">
      <c r="A34" s="114"/>
      <c r="B34" s="111"/>
      <c r="C34" s="25"/>
      <c r="D34" s="19" t="b">
        <f t="shared" si="1"/>
        <v>0</v>
      </c>
      <c r="E34" s="22"/>
      <c r="F34" s="23"/>
    </row>
    <row r="35" spans="1:6" ht="43.15" thickBot="1" x14ac:dyDescent="0.45">
      <c r="A35" s="113">
        <v>1.5</v>
      </c>
      <c r="B35" s="110" t="s">
        <v>149</v>
      </c>
      <c r="C35" s="18" t="s">
        <v>150</v>
      </c>
      <c r="D35" s="19" t="b">
        <f t="shared" si="1"/>
        <v>0</v>
      </c>
      <c r="E35" s="22"/>
      <c r="F35" s="20"/>
    </row>
    <row r="36" spans="1:6" ht="14.65" thickBot="1" x14ac:dyDescent="0.45">
      <c r="A36" s="114"/>
      <c r="B36" s="111"/>
      <c r="C36" s="22" t="s">
        <v>108</v>
      </c>
      <c r="D36" s="19" t="b">
        <f t="shared" si="1"/>
        <v>0</v>
      </c>
      <c r="E36" s="22"/>
      <c r="F36" s="23"/>
    </row>
    <row r="37" spans="1:6" ht="14.65" thickBot="1" x14ac:dyDescent="0.45">
      <c r="A37" s="114"/>
      <c r="B37" s="111"/>
      <c r="C37" s="22" t="s">
        <v>143</v>
      </c>
      <c r="D37" s="19" t="b">
        <f t="shared" si="1"/>
        <v>0</v>
      </c>
      <c r="E37" s="22"/>
      <c r="F37" s="23"/>
    </row>
    <row r="38" spans="1:6" ht="28.9" thickBot="1" x14ac:dyDescent="0.45">
      <c r="A38" s="114"/>
      <c r="B38" s="111"/>
      <c r="C38" s="22" t="s">
        <v>151</v>
      </c>
      <c r="D38" s="19" t="b">
        <f t="shared" si="1"/>
        <v>0</v>
      </c>
      <c r="E38" s="22"/>
      <c r="F38" s="23"/>
    </row>
    <row r="39" spans="1:6" ht="43.15" thickBot="1" x14ac:dyDescent="0.45">
      <c r="A39" s="114"/>
      <c r="B39" s="111"/>
      <c r="C39" s="22" t="s">
        <v>152</v>
      </c>
      <c r="D39" s="19" t="b">
        <f t="shared" si="1"/>
        <v>0</v>
      </c>
      <c r="E39" s="22"/>
      <c r="F39" s="23"/>
    </row>
    <row r="40" spans="1:6" ht="57.4" thickBot="1" x14ac:dyDescent="0.45">
      <c r="A40" s="114"/>
      <c r="B40" s="111"/>
      <c r="C40" s="22" t="s">
        <v>153</v>
      </c>
      <c r="D40" s="19" t="b">
        <f t="shared" si="1"/>
        <v>0</v>
      </c>
      <c r="E40" s="22"/>
      <c r="F40" s="23"/>
    </row>
    <row r="41" spans="1:6" ht="71.650000000000006" thickBot="1" x14ac:dyDescent="0.45">
      <c r="A41" s="114"/>
      <c r="B41" s="111"/>
      <c r="C41" s="22" t="s">
        <v>146</v>
      </c>
      <c r="D41" s="19" t="b">
        <f t="shared" si="1"/>
        <v>0</v>
      </c>
      <c r="E41" s="22"/>
      <c r="F41" s="23"/>
    </row>
    <row r="42" spans="1:6" ht="14.65" thickBot="1" x14ac:dyDescent="0.45">
      <c r="A42" s="114"/>
      <c r="B42" s="111"/>
      <c r="C42" s="24"/>
      <c r="D42" s="19" t="b">
        <f t="shared" si="1"/>
        <v>0</v>
      </c>
      <c r="E42" s="22"/>
      <c r="F42" s="23"/>
    </row>
    <row r="43" spans="1:6" ht="14.65" thickBot="1" x14ac:dyDescent="0.45">
      <c r="A43" s="114"/>
      <c r="B43" s="111"/>
      <c r="C43" s="25"/>
      <c r="D43" s="19" t="b">
        <f t="shared" si="1"/>
        <v>0</v>
      </c>
      <c r="E43" s="22"/>
      <c r="F43" s="23"/>
    </row>
    <row r="44" spans="1:6" ht="28.9" thickBot="1" x14ac:dyDescent="0.45">
      <c r="A44" s="113">
        <v>1.6</v>
      </c>
      <c r="B44" s="110" t="s">
        <v>11</v>
      </c>
      <c r="C44" s="18" t="s">
        <v>5</v>
      </c>
      <c r="D44" s="19" t="b">
        <f t="shared" si="1"/>
        <v>0</v>
      </c>
      <c r="E44" s="22"/>
      <c r="F44" s="20"/>
    </row>
    <row r="45" spans="1:6" ht="43.15" thickBot="1" x14ac:dyDescent="0.45">
      <c r="A45" s="114"/>
      <c r="B45" s="111"/>
      <c r="C45" s="22" t="s">
        <v>154</v>
      </c>
      <c r="D45" s="19" t="b">
        <f t="shared" si="1"/>
        <v>0</v>
      </c>
      <c r="E45" s="22"/>
      <c r="F45" s="23"/>
    </row>
    <row r="46" spans="1:6" ht="28.9" thickBot="1" x14ac:dyDescent="0.45">
      <c r="A46" s="114"/>
      <c r="B46" s="111"/>
      <c r="C46" s="22" t="s">
        <v>9</v>
      </c>
      <c r="D46" s="19" t="b">
        <f t="shared" si="1"/>
        <v>0</v>
      </c>
      <c r="E46" s="22"/>
      <c r="F46" s="23"/>
    </row>
    <row r="47" spans="1:6" ht="28.9" thickBot="1" x14ac:dyDescent="0.45">
      <c r="A47" s="114"/>
      <c r="B47" s="111"/>
      <c r="C47" s="22" t="s">
        <v>12</v>
      </c>
      <c r="D47" s="19" t="b">
        <f t="shared" si="1"/>
        <v>0</v>
      </c>
      <c r="E47" s="22"/>
      <c r="F47" s="23"/>
    </row>
    <row r="48" spans="1:6" ht="28.9" thickBot="1" x14ac:dyDescent="0.45">
      <c r="A48" s="114"/>
      <c r="B48" s="111"/>
      <c r="C48" s="22" t="s">
        <v>13</v>
      </c>
      <c r="D48" s="19" t="b">
        <f t="shared" si="1"/>
        <v>0</v>
      </c>
      <c r="E48" s="22"/>
      <c r="F48" s="23"/>
    </row>
    <row r="49" spans="1:6" ht="28.9" thickBot="1" x14ac:dyDescent="0.45">
      <c r="A49" s="114"/>
      <c r="B49" s="111"/>
      <c r="C49" s="22" t="s">
        <v>8</v>
      </c>
      <c r="D49" s="19" t="b">
        <f t="shared" si="1"/>
        <v>0</v>
      </c>
      <c r="E49" s="22"/>
      <c r="F49" s="23"/>
    </row>
    <row r="50" spans="1:6" ht="14.65" thickBot="1" x14ac:dyDescent="0.45">
      <c r="A50" s="114"/>
      <c r="B50" s="111"/>
      <c r="C50" s="24"/>
      <c r="D50" s="19" t="b">
        <f t="shared" si="1"/>
        <v>0</v>
      </c>
      <c r="E50" s="22"/>
      <c r="F50" s="23"/>
    </row>
    <row r="51" spans="1:6" ht="14.65" thickBot="1" x14ac:dyDescent="0.45">
      <c r="A51" s="114"/>
      <c r="B51" s="111"/>
      <c r="C51" s="25"/>
      <c r="D51" s="19" t="b">
        <f t="shared" si="1"/>
        <v>0</v>
      </c>
      <c r="E51" s="22"/>
      <c r="F51" s="23"/>
    </row>
    <row r="52" spans="1:6" ht="28.9" thickBot="1" x14ac:dyDescent="0.45">
      <c r="A52" s="113">
        <v>1.7</v>
      </c>
      <c r="B52" s="110" t="s">
        <v>155</v>
      </c>
      <c r="C52" s="18" t="s">
        <v>156</v>
      </c>
      <c r="D52" s="19" t="b">
        <f t="shared" si="1"/>
        <v>0</v>
      </c>
      <c r="E52" s="22"/>
      <c r="F52" s="20"/>
    </row>
    <row r="53" spans="1:6" ht="28.9" thickBot="1" x14ac:dyDescent="0.45">
      <c r="A53" s="114"/>
      <c r="B53" s="111"/>
      <c r="C53" s="22" t="s">
        <v>116</v>
      </c>
      <c r="D53" s="19" t="b">
        <f t="shared" si="1"/>
        <v>0</v>
      </c>
      <c r="E53" s="22"/>
      <c r="F53" s="23"/>
    </row>
    <row r="54" spans="1:6" ht="43.15" thickBot="1" x14ac:dyDescent="0.45">
      <c r="A54" s="114"/>
      <c r="B54" s="111"/>
      <c r="C54" s="22" t="s">
        <v>157</v>
      </c>
      <c r="D54" s="19" t="b">
        <f t="shared" si="1"/>
        <v>0</v>
      </c>
      <c r="E54" s="22"/>
      <c r="F54" s="23"/>
    </row>
    <row r="55" spans="1:6" ht="28.9" thickBot="1" x14ac:dyDescent="0.45">
      <c r="A55" s="114"/>
      <c r="B55" s="111"/>
      <c r="C55" s="22" t="s">
        <v>14</v>
      </c>
      <c r="D55" s="19" t="b">
        <f t="shared" si="1"/>
        <v>0</v>
      </c>
      <c r="E55" s="22"/>
      <c r="F55" s="23"/>
    </row>
    <row r="56" spans="1:6" ht="14.65" thickBot="1" x14ac:dyDescent="0.45">
      <c r="A56" s="114"/>
      <c r="B56" s="111"/>
      <c r="C56" s="24"/>
      <c r="D56" s="19" t="b">
        <f t="shared" si="1"/>
        <v>0</v>
      </c>
      <c r="E56" s="22"/>
      <c r="F56" s="23"/>
    </row>
    <row r="57" spans="1:6" ht="14.65" thickBot="1" x14ac:dyDescent="0.45">
      <c r="A57" s="114"/>
      <c r="B57" s="111"/>
      <c r="C57" s="25"/>
      <c r="D57" s="19" t="b">
        <f t="shared" si="1"/>
        <v>0</v>
      </c>
      <c r="E57" s="22"/>
      <c r="F57" s="23"/>
    </row>
    <row r="58" spans="1:6" ht="70.5" customHeight="1" x14ac:dyDescent="0.4">
      <c r="A58" s="113">
        <v>1.8</v>
      </c>
      <c r="B58" s="119" t="s">
        <v>158</v>
      </c>
      <c r="C58" s="28" t="s">
        <v>159</v>
      </c>
      <c r="D58" s="18"/>
      <c r="E58" s="18"/>
      <c r="F58" s="20"/>
    </row>
    <row r="59" spans="1:6" ht="70.5" customHeight="1" x14ac:dyDescent="0.4">
      <c r="A59" s="114"/>
      <c r="B59" s="120"/>
      <c r="C59" s="29" t="s">
        <v>160</v>
      </c>
      <c r="D59" s="22"/>
      <c r="E59" s="22"/>
      <c r="F59" s="23"/>
    </row>
    <row r="60" spans="1:6" ht="14.65" thickBot="1" x14ac:dyDescent="0.45">
      <c r="A60" s="115"/>
      <c r="B60" s="121"/>
      <c r="C60" s="30" t="s">
        <v>40</v>
      </c>
      <c r="D60" s="26"/>
      <c r="E60" s="31" t="e">
        <f>E58/E59</f>
        <v>#DIV/0!</v>
      </c>
      <c r="F60" s="27"/>
    </row>
    <row r="61" spans="1:6" ht="73.5" customHeight="1" x14ac:dyDescent="0.4">
      <c r="A61" s="113">
        <v>1.9</v>
      </c>
      <c r="B61" s="119" t="s">
        <v>161</v>
      </c>
      <c r="C61" s="28" t="s">
        <v>162</v>
      </c>
      <c r="D61" s="18"/>
      <c r="E61" s="18"/>
      <c r="F61" s="20"/>
    </row>
    <row r="62" spans="1:6" ht="73.5" customHeight="1" x14ac:dyDescent="0.4">
      <c r="A62" s="114"/>
      <c r="B62" s="120"/>
      <c r="C62" s="29" t="s">
        <v>160</v>
      </c>
      <c r="D62" s="22"/>
      <c r="E62" s="22"/>
      <c r="F62" s="23"/>
    </row>
    <row r="63" spans="1:6" ht="14.65" thickBot="1" x14ac:dyDescent="0.45">
      <c r="A63" s="115"/>
      <c r="B63" s="121"/>
      <c r="C63" s="30" t="s">
        <v>40</v>
      </c>
      <c r="D63" s="26"/>
      <c r="E63" s="31" t="e">
        <f>E61/E62</f>
        <v>#DIV/0!</v>
      </c>
      <c r="F63" s="27"/>
    </row>
    <row r="64" spans="1:6" ht="14.65" thickBot="1" x14ac:dyDescent="0.45"/>
    <row r="65" spans="1:6" ht="17.25" x14ac:dyDescent="0.4">
      <c r="A65" s="101" t="s">
        <v>233</v>
      </c>
      <c r="B65" s="102"/>
      <c r="C65" s="102"/>
      <c r="D65" s="102"/>
      <c r="E65" s="102"/>
      <c r="F65" s="103"/>
    </row>
    <row r="66" spans="1:6" ht="409.6" customHeight="1" thickBot="1" x14ac:dyDescent="0.45">
      <c r="A66" s="98"/>
      <c r="B66" s="99"/>
      <c r="C66" s="99"/>
      <c r="D66" s="99"/>
      <c r="E66" s="99"/>
      <c r="F66" s="100"/>
    </row>
  </sheetData>
  <mergeCells count="25">
    <mergeCell ref="C1:F1"/>
    <mergeCell ref="A61:A63"/>
    <mergeCell ref="B61:B63"/>
    <mergeCell ref="A35:A43"/>
    <mergeCell ref="B35:B43"/>
    <mergeCell ref="A44:A51"/>
    <mergeCell ref="B44:B51"/>
    <mergeCell ref="A52:A57"/>
    <mergeCell ref="B52:B57"/>
    <mergeCell ref="A17:A25"/>
    <mergeCell ref="B17:B25"/>
    <mergeCell ref="A26:A34"/>
    <mergeCell ref="B26:B34"/>
    <mergeCell ref="A58:A60"/>
    <mergeCell ref="B58:B60"/>
    <mergeCell ref="C2:F2"/>
    <mergeCell ref="A66:F66"/>
    <mergeCell ref="A65:F65"/>
    <mergeCell ref="A4:B4"/>
    <mergeCell ref="C4:F4"/>
    <mergeCell ref="A5:B5"/>
    <mergeCell ref="B6:B11"/>
    <mergeCell ref="A6:A11"/>
    <mergeCell ref="A12:A16"/>
    <mergeCell ref="B12:B16"/>
  </mergeCells>
  <conditionalFormatting sqref="E6:E57">
    <cfRule type="cellIs" dxfId="165" priority="7" operator="equal">
      <formula>"2-Country has achieved outstanding results"</formula>
    </cfRule>
    <cfRule type="cellIs" dxfId="164" priority="8" operator="equal">
      <formula>"1-Country has made progress"</formula>
    </cfRule>
    <cfRule type="cellIs" dxfId="163" priority="9" operator="equal">
      <formula>"0-Country has not achieved any measure at all"</formula>
    </cfRule>
  </conditionalFormatting>
  <conditionalFormatting sqref="E1:E1048576">
    <cfRule type="containsText" dxfId="162" priority="4" operator="containsText" text="country has not achieved">
      <formula>NOT(ISERROR(SEARCH("country has not achieved",E1)))</formula>
    </cfRule>
    <cfRule type="containsText" dxfId="161" priority="3" operator="containsText" text="country has achieved slight">
      <formula>NOT(ISERROR(SEARCH("country has achieved slight",E1)))</formula>
    </cfRule>
    <cfRule type="containsText" dxfId="160" priority="2" operator="containsText" text="country has achieved good">
      <formula>NOT(ISERROR(SEARCH("country has achieved good",E1)))</formula>
    </cfRule>
    <cfRule type="containsText" dxfId="159" priority="1" operator="containsText" text="country has achieved outstanding">
      <formula>NOT(ISERROR(SEARCH("country has achieved outstanding",E1)))</formula>
    </cfRule>
  </conditionalFormatting>
  <dataValidations count="3">
    <dataValidation allowBlank="1" showInputMessage="1" showErrorMessage="1" prompt="Enter count data" sqref="E58:E59 E61:E62" xr:uid="{00000000-0002-0000-0100-000000000000}"/>
    <dataValidation type="list" allowBlank="1" showInputMessage="1" showErrorMessage="1" sqref="E10:E11 E15:E16 E24:E25 E33:E34 E42:E43 E50:E51 E56:E57" xr:uid="{00000000-0002-0000-0100-000001000000}">
      <formula1>"0-Country has not achieved any measure at all, 1-Country has made progress, 2-Country has achieved outstanding results"</formula1>
    </dataValidation>
    <dataValidation type="list" allowBlank="1" showInputMessage="1" showErrorMessage="1" sqref="E6:E9 E12:E14 E17:E23 E26:E32 E35:E41 E44:E49 E52:E55" xr:uid="{4AEC8A56-9B4E-4F90-8DC8-63BEF204955A}">
      <formula1>"0-Country has not achieved any results, 1-Country has achieved slight results, 2-Country has achieved good results, 3-Country has achieved outstanding results"</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J73"/>
  <sheetViews>
    <sheetView topLeftCell="B1" zoomScale="85" zoomScaleNormal="85" workbookViewId="0">
      <selection activeCell="C2" sqref="C2:F2"/>
    </sheetView>
  </sheetViews>
  <sheetFormatPr defaultColWidth="9.1328125" defaultRowHeight="14.25" x14ac:dyDescent="0.4"/>
  <cols>
    <col min="1" max="1" width="6.265625" style="32" customWidth="1"/>
    <col min="2" max="2" width="31.73046875" style="21" customWidth="1"/>
    <col min="3" max="3" width="58.3984375" style="21" customWidth="1"/>
    <col min="4" max="4" width="7.1328125" style="21" hidden="1" customWidth="1"/>
    <col min="5" max="5" width="52.73046875" style="21" customWidth="1"/>
    <col min="6" max="6" width="68.1328125" style="21" customWidth="1"/>
    <col min="7" max="7" width="13" style="21" hidden="1" customWidth="1"/>
    <col min="8" max="8" width="13.86328125" style="21" hidden="1" customWidth="1"/>
    <col min="9" max="9" width="12.86328125" style="21" hidden="1" customWidth="1"/>
    <col min="10" max="10" width="11.73046875" style="21" hidden="1" customWidth="1"/>
    <col min="11" max="16384" width="9.1328125" style="21"/>
  </cols>
  <sheetData>
    <row r="1" spans="1:10" ht="39.950000000000003" customHeight="1" x14ac:dyDescent="0.4">
      <c r="C1" s="124" t="s">
        <v>58</v>
      </c>
      <c r="D1" s="124"/>
      <c r="E1" s="124"/>
      <c r="F1" s="124"/>
    </row>
    <row r="2" spans="1:10" ht="73.900000000000006" customHeight="1" x14ac:dyDescent="0.4">
      <c r="C2" s="123" t="s">
        <v>226</v>
      </c>
      <c r="D2" s="123"/>
      <c r="E2" s="123"/>
      <c r="F2" s="123"/>
    </row>
    <row r="3" spans="1:10" ht="9.9499999999999993" customHeight="1" thickBot="1" x14ac:dyDescent="0.45"/>
    <row r="4" spans="1:10" ht="74.45" customHeight="1" thickBot="1" x14ac:dyDescent="0.45">
      <c r="A4" s="104" t="s">
        <v>234</v>
      </c>
      <c r="B4" s="105"/>
      <c r="C4" s="106"/>
      <c r="D4" s="106"/>
      <c r="E4" s="106"/>
      <c r="F4" s="107"/>
    </row>
    <row r="5" spans="1:10" s="17" customFormat="1" ht="29.25" customHeight="1" thickBot="1" x14ac:dyDescent="0.45">
      <c r="A5" s="127" t="s">
        <v>0</v>
      </c>
      <c r="B5" s="128"/>
      <c r="C5" s="15" t="s">
        <v>1</v>
      </c>
      <c r="D5" s="15" t="s">
        <v>17</v>
      </c>
      <c r="E5" s="15" t="s">
        <v>2</v>
      </c>
      <c r="F5" s="16" t="s">
        <v>20</v>
      </c>
      <c r="G5" s="17" t="s">
        <v>0</v>
      </c>
      <c r="H5" s="17" t="s">
        <v>18</v>
      </c>
      <c r="I5" s="17" t="s">
        <v>16</v>
      </c>
      <c r="J5" s="17" t="s">
        <v>15</v>
      </c>
    </row>
    <row r="6" spans="1:10" ht="28.9" thickBot="1" x14ac:dyDescent="0.45">
      <c r="A6" s="113">
        <v>2.1</v>
      </c>
      <c r="B6" s="110" t="s">
        <v>23</v>
      </c>
      <c r="C6" s="18" t="s">
        <v>117</v>
      </c>
      <c r="D6" s="19" t="b">
        <f>IF(E6="0-Country has not achieved any results",0,IF(E6="1-Country has achieved slight results",1,IF(E6="2-Country has achieved good results",2,IF(E6="3-Country has achieved outstanding results",3))))</f>
        <v>0</v>
      </c>
      <c r="E6" s="22"/>
      <c r="F6" s="20"/>
      <c r="G6" s="21">
        <v>2.1</v>
      </c>
      <c r="H6" s="21">
        <f>COUNTA(C6:C15)</f>
        <v>8</v>
      </c>
      <c r="I6" s="21">
        <f>H6*3</f>
        <v>24</v>
      </c>
      <c r="J6" s="21">
        <f>SUM(D6:D15)</f>
        <v>0</v>
      </c>
    </row>
    <row r="7" spans="1:10" ht="28.9" thickBot="1" x14ac:dyDescent="0.45">
      <c r="A7" s="114"/>
      <c r="B7" s="111"/>
      <c r="C7" s="22" t="s">
        <v>118</v>
      </c>
      <c r="D7" s="19" t="b">
        <f t="shared" ref="D7:D52" si="0">IF(E7="0-Country has not achieved any results",0,IF(E7="1-Country has achieved slight results",1,IF(E7="2-Country has achieved good results",2,IF(E7="3-Country has achieved outstanding results",3))))</f>
        <v>0</v>
      </c>
      <c r="E7" s="22"/>
      <c r="F7" s="23"/>
      <c r="G7" s="21">
        <v>2.2000000000000002</v>
      </c>
      <c r="H7" s="21">
        <f>COUNTA(C16:C25)</f>
        <v>8</v>
      </c>
      <c r="I7" s="21">
        <f t="shared" ref="I7:I10" si="1">H7*3</f>
        <v>24</v>
      </c>
      <c r="J7" s="21">
        <f>SUM(D16:D25)</f>
        <v>0</v>
      </c>
    </row>
    <row r="8" spans="1:10" ht="43.15" thickBot="1" x14ac:dyDescent="0.45">
      <c r="A8" s="114"/>
      <c r="B8" s="111"/>
      <c r="C8" s="22" t="s">
        <v>163</v>
      </c>
      <c r="D8" s="19" t="b">
        <f t="shared" si="0"/>
        <v>0</v>
      </c>
      <c r="E8" s="22"/>
      <c r="F8" s="23"/>
      <c r="G8" s="21">
        <v>2.2999999999999998</v>
      </c>
      <c r="H8" s="21">
        <f>COUNTA(C26:C36)</f>
        <v>9</v>
      </c>
      <c r="I8" s="21">
        <f t="shared" si="1"/>
        <v>27</v>
      </c>
      <c r="J8" s="21">
        <f>SUM(D26:D36)</f>
        <v>0</v>
      </c>
    </row>
    <row r="9" spans="1:10" ht="57.4" thickBot="1" x14ac:dyDescent="0.45">
      <c r="A9" s="114"/>
      <c r="B9" s="111"/>
      <c r="C9" s="22" t="s">
        <v>119</v>
      </c>
      <c r="D9" s="19" t="b">
        <f t="shared" si="0"/>
        <v>0</v>
      </c>
      <c r="E9" s="22"/>
      <c r="F9" s="23"/>
      <c r="G9" s="21">
        <v>2.4</v>
      </c>
      <c r="H9" s="21">
        <f>COUNTA(C37:C45)</f>
        <v>7</v>
      </c>
      <c r="I9" s="21">
        <f t="shared" si="1"/>
        <v>21</v>
      </c>
      <c r="J9" s="21">
        <f>SUM(D37:D45)</f>
        <v>0</v>
      </c>
    </row>
    <row r="10" spans="1:10" ht="43.15" thickBot="1" x14ac:dyDescent="0.45">
      <c r="A10" s="114"/>
      <c r="B10" s="111"/>
      <c r="C10" s="22" t="s">
        <v>120</v>
      </c>
      <c r="D10" s="19" t="b">
        <f t="shared" si="0"/>
        <v>0</v>
      </c>
      <c r="E10" s="22"/>
      <c r="F10" s="23"/>
      <c r="G10" s="21">
        <v>2.5</v>
      </c>
      <c r="H10" s="21">
        <f>COUNTA(C46:C52)</f>
        <v>5</v>
      </c>
      <c r="I10" s="21">
        <f t="shared" si="1"/>
        <v>15</v>
      </c>
      <c r="J10" s="21">
        <f>SUM(D46:D52)</f>
        <v>0</v>
      </c>
    </row>
    <row r="11" spans="1:10" ht="43.15" thickBot="1" x14ac:dyDescent="0.45">
      <c r="A11" s="114"/>
      <c r="B11" s="111"/>
      <c r="C11" s="22" t="s">
        <v>164</v>
      </c>
      <c r="D11" s="19" t="b">
        <f t="shared" si="0"/>
        <v>0</v>
      </c>
      <c r="E11" s="22"/>
      <c r="F11" s="23"/>
    </row>
    <row r="12" spans="1:10" ht="43.15" thickBot="1" x14ac:dyDescent="0.45">
      <c r="A12" s="114"/>
      <c r="B12" s="111"/>
      <c r="C12" s="22" t="s">
        <v>165</v>
      </c>
      <c r="D12" s="19" t="b">
        <f t="shared" si="0"/>
        <v>0</v>
      </c>
      <c r="E12" s="22"/>
      <c r="F12" s="23"/>
    </row>
    <row r="13" spans="1:10" ht="43.15" thickBot="1" x14ac:dyDescent="0.45">
      <c r="A13" s="114"/>
      <c r="B13" s="111"/>
      <c r="C13" s="22" t="s">
        <v>166</v>
      </c>
      <c r="D13" s="19" t="b">
        <f t="shared" si="0"/>
        <v>0</v>
      </c>
      <c r="E13" s="22"/>
      <c r="F13" s="23"/>
    </row>
    <row r="14" spans="1:10" ht="14.65" thickBot="1" x14ac:dyDescent="0.45">
      <c r="A14" s="114"/>
      <c r="B14" s="111"/>
      <c r="C14" s="24"/>
      <c r="D14" s="19" t="b">
        <f t="shared" si="0"/>
        <v>0</v>
      </c>
      <c r="E14" s="22"/>
      <c r="F14" s="23"/>
    </row>
    <row r="15" spans="1:10" ht="14.65" thickBot="1" x14ac:dyDescent="0.45">
      <c r="A15" s="115"/>
      <c r="B15" s="112"/>
      <c r="C15" s="25"/>
      <c r="D15" s="19" t="b">
        <f t="shared" si="0"/>
        <v>0</v>
      </c>
      <c r="E15" s="26"/>
      <c r="F15" s="27"/>
    </row>
    <row r="16" spans="1:10" ht="14.65" thickBot="1" x14ac:dyDescent="0.45">
      <c r="A16" s="113">
        <v>2.2000000000000002</v>
      </c>
      <c r="B16" s="110" t="s">
        <v>140</v>
      </c>
      <c r="C16" s="18" t="s">
        <v>167</v>
      </c>
      <c r="D16" s="19" t="b">
        <f t="shared" si="0"/>
        <v>0</v>
      </c>
      <c r="E16" s="22"/>
      <c r="F16" s="20"/>
    </row>
    <row r="17" spans="1:6" ht="57.4" thickBot="1" x14ac:dyDescent="0.45">
      <c r="A17" s="114"/>
      <c r="B17" s="111"/>
      <c r="C17" s="22" t="s">
        <v>168</v>
      </c>
      <c r="D17" s="19" t="b">
        <f t="shared" si="0"/>
        <v>0</v>
      </c>
      <c r="E17" s="22"/>
      <c r="F17" s="23"/>
    </row>
    <row r="18" spans="1:6" ht="43.15" thickBot="1" x14ac:dyDescent="0.45">
      <c r="A18" s="114"/>
      <c r="B18" s="111"/>
      <c r="C18" s="22" t="s">
        <v>121</v>
      </c>
      <c r="D18" s="19" t="b">
        <f t="shared" si="0"/>
        <v>0</v>
      </c>
      <c r="E18" s="22"/>
      <c r="F18" s="23"/>
    </row>
    <row r="19" spans="1:6" ht="28.9" thickBot="1" x14ac:dyDescent="0.45">
      <c r="A19" s="114"/>
      <c r="B19" s="111"/>
      <c r="C19" s="22" t="s">
        <v>169</v>
      </c>
      <c r="D19" s="19" t="b">
        <f t="shared" si="0"/>
        <v>0</v>
      </c>
      <c r="E19" s="22"/>
      <c r="F19" s="23"/>
    </row>
    <row r="20" spans="1:6" ht="14.65" thickBot="1" x14ac:dyDescent="0.45">
      <c r="A20" s="114"/>
      <c r="B20" s="111"/>
      <c r="C20" s="22" t="s">
        <v>122</v>
      </c>
      <c r="D20" s="19" t="b">
        <f t="shared" si="0"/>
        <v>0</v>
      </c>
      <c r="E20" s="22"/>
      <c r="F20" s="23"/>
    </row>
    <row r="21" spans="1:6" ht="28.9" thickBot="1" x14ac:dyDescent="0.45">
      <c r="A21" s="114"/>
      <c r="B21" s="111"/>
      <c r="C21" s="22" t="s">
        <v>170</v>
      </c>
      <c r="D21" s="19" t="b">
        <f t="shared" si="0"/>
        <v>0</v>
      </c>
      <c r="E21" s="22"/>
      <c r="F21" s="23"/>
    </row>
    <row r="22" spans="1:6" ht="43.15" thickBot="1" x14ac:dyDescent="0.45">
      <c r="A22" s="114"/>
      <c r="B22" s="111"/>
      <c r="C22" s="22" t="s">
        <v>24</v>
      </c>
      <c r="D22" s="19" t="b">
        <f t="shared" si="0"/>
        <v>0</v>
      </c>
      <c r="E22" s="22"/>
      <c r="F22" s="23"/>
    </row>
    <row r="23" spans="1:6" ht="28.9" thickBot="1" x14ac:dyDescent="0.45">
      <c r="A23" s="114"/>
      <c r="B23" s="111"/>
      <c r="C23" s="22" t="s">
        <v>25</v>
      </c>
      <c r="D23" s="19" t="b">
        <f t="shared" si="0"/>
        <v>0</v>
      </c>
      <c r="E23" s="22"/>
      <c r="F23" s="23"/>
    </row>
    <row r="24" spans="1:6" ht="14.65" thickBot="1" x14ac:dyDescent="0.45">
      <c r="A24" s="114"/>
      <c r="B24" s="111"/>
      <c r="C24" s="24"/>
      <c r="D24" s="19" t="b">
        <f t="shared" si="0"/>
        <v>0</v>
      </c>
      <c r="E24" s="22"/>
      <c r="F24" s="23"/>
    </row>
    <row r="25" spans="1:6" ht="14.65" thickBot="1" x14ac:dyDescent="0.45">
      <c r="A25" s="115"/>
      <c r="B25" s="112"/>
      <c r="C25" s="25"/>
      <c r="D25" s="19" t="b">
        <f t="shared" si="0"/>
        <v>0</v>
      </c>
      <c r="E25" s="26"/>
      <c r="F25" s="27"/>
    </row>
    <row r="26" spans="1:6" ht="14.65" thickBot="1" x14ac:dyDescent="0.45">
      <c r="A26" s="113">
        <v>2.3000000000000003</v>
      </c>
      <c r="B26" s="110" t="s">
        <v>171</v>
      </c>
      <c r="C26" s="18" t="s">
        <v>62</v>
      </c>
      <c r="D26" s="19" t="b">
        <f t="shared" si="0"/>
        <v>0</v>
      </c>
      <c r="E26" s="22"/>
      <c r="F26" s="20"/>
    </row>
    <row r="27" spans="1:6" ht="14.65" thickBot="1" x14ac:dyDescent="0.45">
      <c r="A27" s="114"/>
      <c r="B27" s="111"/>
      <c r="C27" s="22" t="s">
        <v>172</v>
      </c>
      <c r="D27" s="19" t="b">
        <f t="shared" si="0"/>
        <v>0</v>
      </c>
      <c r="E27" s="22"/>
      <c r="F27" s="23"/>
    </row>
    <row r="28" spans="1:6" ht="14.65" thickBot="1" x14ac:dyDescent="0.45">
      <c r="A28" s="114"/>
      <c r="B28" s="111"/>
      <c r="C28" s="22" t="s">
        <v>63</v>
      </c>
      <c r="D28" s="19" t="b">
        <f t="shared" si="0"/>
        <v>0</v>
      </c>
      <c r="E28" s="22"/>
      <c r="F28" s="23"/>
    </row>
    <row r="29" spans="1:6" ht="14.65" thickBot="1" x14ac:dyDescent="0.45">
      <c r="A29" s="114"/>
      <c r="B29" s="111"/>
      <c r="C29" s="22" t="s">
        <v>173</v>
      </c>
      <c r="D29" s="19" t="b">
        <f t="shared" si="0"/>
        <v>0</v>
      </c>
      <c r="E29" s="22"/>
      <c r="F29" s="23"/>
    </row>
    <row r="30" spans="1:6" ht="14.65" thickBot="1" x14ac:dyDescent="0.45">
      <c r="A30" s="114"/>
      <c r="B30" s="111"/>
      <c r="C30" s="22" t="s">
        <v>64</v>
      </c>
      <c r="D30" s="19" t="b">
        <f t="shared" si="0"/>
        <v>0</v>
      </c>
      <c r="E30" s="22"/>
      <c r="F30" s="23"/>
    </row>
    <row r="31" spans="1:6" ht="28.9" thickBot="1" x14ac:dyDescent="0.45">
      <c r="A31" s="114"/>
      <c r="B31" s="111"/>
      <c r="C31" s="22" t="s">
        <v>124</v>
      </c>
      <c r="D31" s="19" t="b">
        <f t="shared" si="0"/>
        <v>0</v>
      </c>
      <c r="E31" s="22"/>
      <c r="F31" s="23"/>
    </row>
    <row r="32" spans="1:6" ht="14.65" thickBot="1" x14ac:dyDescent="0.45">
      <c r="A32" s="114"/>
      <c r="B32" s="111"/>
      <c r="C32" s="22" t="s">
        <v>174</v>
      </c>
      <c r="D32" s="19" t="b">
        <f t="shared" si="0"/>
        <v>0</v>
      </c>
      <c r="E32" s="22"/>
      <c r="F32" s="23"/>
    </row>
    <row r="33" spans="1:6" ht="14.65" thickBot="1" x14ac:dyDescent="0.45">
      <c r="A33" s="114"/>
      <c r="B33" s="111"/>
      <c r="C33" s="22" t="s">
        <v>125</v>
      </c>
      <c r="D33" s="19" t="b">
        <f t="shared" si="0"/>
        <v>0</v>
      </c>
      <c r="E33" s="22"/>
      <c r="F33" s="23"/>
    </row>
    <row r="34" spans="1:6" ht="14.65" thickBot="1" x14ac:dyDescent="0.45">
      <c r="A34" s="114"/>
      <c r="B34" s="111"/>
      <c r="C34" s="22" t="s">
        <v>175</v>
      </c>
      <c r="D34" s="19" t="b">
        <f t="shared" si="0"/>
        <v>0</v>
      </c>
      <c r="E34" s="22"/>
      <c r="F34" s="23"/>
    </row>
    <row r="35" spans="1:6" ht="14.65" thickBot="1" x14ac:dyDescent="0.45">
      <c r="A35" s="125"/>
      <c r="B35" s="126"/>
      <c r="C35" s="33"/>
      <c r="D35" s="19" t="b">
        <f t="shared" si="0"/>
        <v>0</v>
      </c>
      <c r="E35" s="34"/>
      <c r="F35" s="35"/>
    </row>
    <row r="36" spans="1:6" ht="14.65" thickBot="1" x14ac:dyDescent="0.45">
      <c r="A36" s="115"/>
      <c r="B36" s="112"/>
      <c r="C36" s="25"/>
      <c r="D36" s="19" t="b">
        <f t="shared" si="0"/>
        <v>0</v>
      </c>
      <c r="E36" s="26"/>
      <c r="F36" s="27"/>
    </row>
    <row r="37" spans="1:6" ht="14.65" thickBot="1" x14ac:dyDescent="0.45">
      <c r="A37" s="113">
        <v>2.4000000000000004</v>
      </c>
      <c r="B37" s="110" t="s">
        <v>176</v>
      </c>
      <c r="C37" s="22" t="s">
        <v>108</v>
      </c>
      <c r="D37" s="19" t="b">
        <f t="shared" si="0"/>
        <v>0</v>
      </c>
      <c r="E37" s="22"/>
      <c r="F37" s="20"/>
    </row>
    <row r="38" spans="1:6" ht="14.65" thickBot="1" x14ac:dyDescent="0.45">
      <c r="A38" s="114"/>
      <c r="B38" s="111"/>
      <c r="C38" s="22" t="s">
        <v>123</v>
      </c>
      <c r="D38" s="19" t="b">
        <f t="shared" si="0"/>
        <v>0</v>
      </c>
      <c r="E38" s="22"/>
      <c r="F38" s="23"/>
    </row>
    <row r="39" spans="1:6" ht="14.65" thickBot="1" x14ac:dyDescent="0.45">
      <c r="A39" s="114"/>
      <c r="B39" s="111"/>
      <c r="C39" s="22" t="s">
        <v>65</v>
      </c>
      <c r="D39" s="19" t="b">
        <f t="shared" si="0"/>
        <v>0</v>
      </c>
      <c r="E39" s="22"/>
      <c r="F39" s="23"/>
    </row>
    <row r="40" spans="1:6" ht="14.65" thickBot="1" x14ac:dyDescent="0.45">
      <c r="A40" s="114"/>
      <c r="B40" s="111"/>
      <c r="C40" s="22" t="s">
        <v>66</v>
      </c>
      <c r="D40" s="19" t="b">
        <f t="shared" si="0"/>
        <v>0</v>
      </c>
      <c r="E40" s="22"/>
      <c r="F40" s="23"/>
    </row>
    <row r="41" spans="1:6" ht="14.65" thickBot="1" x14ac:dyDescent="0.45">
      <c r="A41" s="114"/>
      <c r="B41" s="111"/>
      <c r="C41" s="22" t="s">
        <v>177</v>
      </c>
      <c r="D41" s="19" t="b">
        <f t="shared" si="0"/>
        <v>0</v>
      </c>
      <c r="E41" s="22"/>
      <c r="F41" s="23"/>
    </row>
    <row r="42" spans="1:6" ht="14.65" thickBot="1" x14ac:dyDescent="0.45">
      <c r="A42" s="114"/>
      <c r="B42" s="111"/>
      <c r="C42" s="22" t="s">
        <v>67</v>
      </c>
      <c r="D42" s="19" t="b">
        <f t="shared" si="0"/>
        <v>0</v>
      </c>
      <c r="E42" s="22"/>
      <c r="F42" s="23"/>
    </row>
    <row r="43" spans="1:6" ht="28.9" thickBot="1" x14ac:dyDescent="0.45">
      <c r="A43" s="114"/>
      <c r="B43" s="111"/>
      <c r="C43" s="22" t="s">
        <v>126</v>
      </c>
      <c r="D43" s="19" t="b">
        <f t="shared" si="0"/>
        <v>0</v>
      </c>
      <c r="E43" s="22"/>
      <c r="F43" s="23"/>
    </row>
    <row r="44" spans="1:6" ht="14.65" thickBot="1" x14ac:dyDescent="0.45">
      <c r="A44" s="114"/>
      <c r="B44" s="111"/>
      <c r="C44" s="24"/>
      <c r="D44" s="19" t="b">
        <f t="shared" si="0"/>
        <v>0</v>
      </c>
      <c r="E44" s="22"/>
      <c r="F44" s="23"/>
    </row>
    <row r="45" spans="1:6" ht="14.65" thickBot="1" x14ac:dyDescent="0.45">
      <c r="A45" s="115"/>
      <c r="B45" s="112"/>
      <c r="C45" s="25"/>
      <c r="D45" s="19" t="b">
        <f t="shared" si="0"/>
        <v>0</v>
      </c>
      <c r="E45" s="26"/>
      <c r="F45" s="27"/>
    </row>
    <row r="46" spans="1:6" ht="14.65" thickBot="1" x14ac:dyDescent="0.45">
      <c r="A46" s="113">
        <v>2.5000000000000004</v>
      </c>
      <c r="B46" s="110" t="s">
        <v>26</v>
      </c>
      <c r="C46" s="18" t="s">
        <v>68</v>
      </c>
      <c r="D46" s="19" t="b">
        <f t="shared" si="0"/>
        <v>0</v>
      </c>
      <c r="E46" s="22"/>
      <c r="F46" s="20"/>
    </row>
    <row r="47" spans="1:6" ht="14.65" thickBot="1" x14ac:dyDescent="0.45">
      <c r="A47" s="114"/>
      <c r="B47" s="111"/>
      <c r="C47" s="22" t="s">
        <v>69</v>
      </c>
      <c r="D47" s="19" t="b">
        <f t="shared" si="0"/>
        <v>0</v>
      </c>
      <c r="E47" s="22"/>
      <c r="F47" s="23"/>
    </row>
    <row r="48" spans="1:6" ht="14.65" thickBot="1" x14ac:dyDescent="0.45">
      <c r="A48" s="114"/>
      <c r="B48" s="111"/>
      <c r="C48" s="22" t="s">
        <v>70</v>
      </c>
      <c r="D48" s="19" t="b">
        <f t="shared" si="0"/>
        <v>0</v>
      </c>
      <c r="E48" s="22"/>
      <c r="F48" s="23"/>
    </row>
    <row r="49" spans="1:6" ht="14.65" thickBot="1" x14ac:dyDescent="0.45">
      <c r="A49" s="114"/>
      <c r="B49" s="111"/>
      <c r="C49" s="22" t="s">
        <v>71</v>
      </c>
      <c r="D49" s="19" t="b">
        <f t="shared" si="0"/>
        <v>0</v>
      </c>
      <c r="E49" s="22"/>
      <c r="F49" s="23"/>
    </row>
    <row r="50" spans="1:6" ht="14.65" thickBot="1" x14ac:dyDescent="0.45">
      <c r="A50" s="114"/>
      <c r="B50" s="111"/>
      <c r="C50" s="22" t="s">
        <v>72</v>
      </c>
      <c r="D50" s="19" t="b">
        <f t="shared" si="0"/>
        <v>0</v>
      </c>
      <c r="E50" s="22"/>
      <c r="F50" s="23"/>
    </row>
    <row r="51" spans="1:6" ht="14.65" thickBot="1" x14ac:dyDescent="0.45">
      <c r="A51" s="114"/>
      <c r="B51" s="111"/>
      <c r="C51" s="24"/>
      <c r="D51" s="19" t="b">
        <f t="shared" si="0"/>
        <v>0</v>
      </c>
      <c r="E51" s="22"/>
      <c r="F51" s="23"/>
    </row>
    <row r="52" spans="1:6" ht="14.65" thickBot="1" x14ac:dyDescent="0.45">
      <c r="A52" s="115"/>
      <c r="B52" s="112"/>
      <c r="C52" s="25"/>
      <c r="D52" s="19" t="b">
        <f t="shared" si="0"/>
        <v>0</v>
      </c>
      <c r="E52" s="26"/>
      <c r="F52" s="27"/>
    </row>
    <row r="53" spans="1:6" ht="20.25" customHeight="1" x14ac:dyDescent="0.4">
      <c r="A53" s="113">
        <v>2.6</v>
      </c>
      <c r="B53" s="119" t="s">
        <v>27</v>
      </c>
      <c r="C53" s="36" t="s">
        <v>28</v>
      </c>
      <c r="D53" s="18"/>
      <c r="E53" s="18"/>
      <c r="F53" s="20"/>
    </row>
    <row r="54" spans="1:6" ht="20.25" customHeight="1" x14ac:dyDescent="0.4">
      <c r="A54" s="114"/>
      <c r="B54" s="120"/>
      <c r="C54" s="24" t="s">
        <v>29</v>
      </c>
      <c r="D54" s="22"/>
      <c r="E54" s="22"/>
      <c r="F54" s="23"/>
    </row>
    <row r="55" spans="1:6" ht="20.25" customHeight="1" x14ac:dyDescent="0.4">
      <c r="A55" s="114"/>
      <c r="B55" s="120"/>
      <c r="C55" s="24" t="s">
        <v>30</v>
      </c>
      <c r="D55" s="22"/>
      <c r="E55" s="22"/>
      <c r="F55" s="23"/>
    </row>
    <row r="56" spans="1:6" ht="20.25" customHeight="1" x14ac:dyDescent="0.4">
      <c r="A56" s="114"/>
      <c r="B56" s="120"/>
      <c r="C56" s="24" t="s">
        <v>31</v>
      </c>
      <c r="D56" s="22"/>
      <c r="E56" s="22"/>
      <c r="F56" s="23"/>
    </row>
    <row r="57" spans="1:6" ht="20.25" customHeight="1" x14ac:dyDescent="0.4">
      <c r="A57" s="114"/>
      <c r="B57" s="120"/>
      <c r="C57" s="37" t="s">
        <v>56</v>
      </c>
      <c r="D57" s="22"/>
      <c r="E57" s="22"/>
      <c r="F57" s="23"/>
    </row>
    <row r="58" spans="1:6" ht="20.25" customHeight="1" thickBot="1" x14ac:dyDescent="0.45">
      <c r="A58" s="115"/>
      <c r="B58" s="121"/>
      <c r="C58" s="25" t="s">
        <v>57</v>
      </c>
      <c r="D58" s="26"/>
      <c r="E58" s="31"/>
      <c r="F58" s="27"/>
    </row>
    <row r="59" spans="1:6" ht="20.25" customHeight="1" x14ac:dyDescent="0.4">
      <c r="A59" s="113">
        <v>2.7</v>
      </c>
      <c r="B59" s="119" t="s">
        <v>32</v>
      </c>
      <c r="C59" s="36" t="s">
        <v>28</v>
      </c>
      <c r="D59" s="18"/>
      <c r="E59" s="18"/>
      <c r="F59" s="20"/>
    </row>
    <row r="60" spans="1:6" ht="20.25" customHeight="1" x14ac:dyDescent="0.4">
      <c r="A60" s="114"/>
      <c r="B60" s="120"/>
      <c r="C60" s="24" t="s">
        <v>29</v>
      </c>
      <c r="D60" s="22"/>
      <c r="E60" s="22"/>
      <c r="F60" s="23"/>
    </row>
    <row r="61" spans="1:6" ht="20.25" customHeight="1" x14ac:dyDescent="0.4">
      <c r="A61" s="114"/>
      <c r="B61" s="120"/>
      <c r="C61" s="24" t="s">
        <v>30</v>
      </c>
      <c r="D61" s="22"/>
      <c r="E61" s="22"/>
      <c r="F61" s="23"/>
    </row>
    <row r="62" spans="1:6" ht="20.25" customHeight="1" x14ac:dyDescent="0.4">
      <c r="A62" s="114"/>
      <c r="B62" s="120"/>
      <c r="C62" s="24" t="s">
        <v>31</v>
      </c>
      <c r="D62" s="22"/>
      <c r="E62" s="22"/>
      <c r="F62" s="23"/>
    </row>
    <row r="63" spans="1:6" ht="20.25" customHeight="1" x14ac:dyDescent="0.4">
      <c r="A63" s="114"/>
      <c r="B63" s="120"/>
      <c r="C63" s="37" t="s">
        <v>56</v>
      </c>
      <c r="D63" s="22"/>
      <c r="E63" s="22"/>
      <c r="F63" s="23"/>
    </row>
    <row r="64" spans="1:6" ht="20.25" customHeight="1" thickBot="1" x14ac:dyDescent="0.45">
      <c r="A64" s="115"/>
      <c r="B64" s="121"/>
      <c r="C64" s="25" t="s">
        <v>57</v>
      </c>
      <c r="D64" s="26"/>
      <c r="E64" s="31"/>
      <c r="F64" s="27"/>
    </row>
    <row r="65" spans="1:6" ht="52.5" customHeight="1" x14ac:dyDescent="0.4">
      <c r="A65" s="113">
        <v>2.8</v>
      </c>
      <c r="B65" s="119" t="s">
        <v>33</v>
      </c>
      <c r="C65" s="18" t="s">
        <v>178</v>
      </c>
      <c r="D65" s="18"/>
      <c r="E65" s="18"/>
      <c r="F65" s="20"/>
    </row>
    <row r="66" spans="1:6" ht="52.5" customHeight="1" x14ac:dyDescent="0.4">
      <c r="A66" s="114"/>
      <c r="B66" s="120"/>
      <c r="C66" s="22" t="s">
        <v>179</v>
      </c>
      <c r="D66" s="22"/>
      <c r="E66" s="22"/>
      <c r="F66" s="23"/>
    </row>
    <row r="67" spans="1:6" ht="14.65" thickBot="1" x14ac:dyDescent="0.45">
      <c r="A67" s="115"/>
      <c r="B67" s="121"/>
      <c r="C67" s="26" t="s">
        <v>34</v>
      </c>
      <c r="D67" s="26"/>
      <c r="E67" s="31" t="e">
        <f>E65/E66</f>
        <v>#DIV/0!</v>
      </c>
      <c r="F67" s="27"/>
    </row>
    <row r="68" spans="1:6" ht="52.5" customHeight="1" x14ac:dyDescent="0.4">
      <c r="A68" s="113">
        <v>2.9</v>
      </c>
      <c r="B68" s="119" t="s">
        <v>180</v>
      </c>
      <c r="C68" s="18" t="s">
        <v>181</v>
      </c>
      <c r="D68" s="18"/>
      <c r="E68" s="18"/>
      <c r="F68" s="20"/>
    </row>
    <row r="69" spans="1:6" ht="52.5" customHeight="1" x14ac:dyDescent="0.4">
      <c r="A69" s="114"/>
      <c r="B69" s="120"/>
      <c r="C69" s="22" t="s">
        <v>182</v>
      </c>
      <c r="D69" s="22"/>
      <c r="E69" s="22"/>
      <c r="F69" s="23"/>
    </row>
    <row r="70" spans="1:6" ht="14.65" thickBot="1" x14ac:dyDescent="0.45">
      <c r="A70" s="115"/>
      <c r="B70" s="121"/>
      <c r="C70" s="26" t="s">
        <v>35</v>
      </c>
      <c r="D70" s="26"/>
      <c r="E70" s="31" t="e">
        <f>E68/E69</f>
        <v>#DIV/0!</v>
      </c>
      <c r="F70" s="27"/>
    </row>
    <row r="71" spans="1:6" ht="14.65" thickBot="1" x14ac:dyDescent="0.45"/>
    <row r="72" spans="1:6" ht="17.25" x14ac:dyDescent="0.4">
      <c r="A72" s="101" t="s">
        <v>233</v>
      </c>
      <c r="B72" s="102"/>
      <c r="C72" s="102"/>
      <c r="D72" s="102"/>
      <c r="E72" s="102"/>
      <c r="F72" s="103"/>
    </row>
    <row r="73" spans="1:6" ht="284.45" customHeight="1" thickBot="1" x14ac:dyDescent="0.45">
      <c r="A73" s="98"/>
      <c r="B73" s="99"/>
      <c r="C73" s="99"/>
      <c r="D73" s="99"/>
      <c r="E73" s="99"/>
      <c r="F73" s="100"/>
    </row>
  </sheetData>
  <mergeCells count="25">
    <mergeCell ref="C1:F1"/>
    <mergeCell ref="A16:A25"/>
    <mergeCell ref="B16:B25"/>
    <mergeCell ref="A26:A36"/>
    <mergeCell ref="B26:B36"/>
    <mergeCell ref="C2:F2"/>
    <mergeCell ref="A5:B5"/>
    <mergeCell ref="A6:A15"/>
    <mergeCell ref="B6:B15"/>
    <mergeCell ref="A72:F72"/>
    <mergeCell ref="A73:F73"/>
    <mergeCell ref="A4:B4"/>
    <mergeCell ref="C4:F4"/>
    <mergeCell ref="A68:A70"/>
    <mergeCell ref="B68:B70"/>
    <mergeCell ref="A37:A45"/>
    <mergeCell ref="B37:B45"/>
    <mergeCell ref="A46:A52"/>
    <mergeCell ref="B46:B52"/>
    <mergeCell ref="A53:A58"/>
    <mergeCell ref="B53:B58"/>
    <mergeCell ref="A65:A67"/>
    <mergeCell ref="B65:B67"/>
    <mergeCell ref="A59:A64"/>
    <mergeCell ref="B59:B64"/>
  </mergeCells>
  <conditionalFormatting sqref="E14:E15 E24:E25 E35:E36 E44:E45 E51:E52">
    <cfRule type="cellIs" dxfId="158" priority="85" operator="equal">
      <formula>"2-Country has achieved outstanding results"</formula>
    </cfRule>
    <cfRule type="cellIs" dxfId="157" priority="86" operator="equal">
      <formula>"1-Country has made progress"</formula>
    </cfRule>
    <cfRule type="cellIs" dxfId="156" priority="87" operator="equal">
      <formula>"0-Country has not achieved any measure at all"</formula>
    </cfRule>
  </conditionalFormatting>
  <conditionalFormatting sqref="E6:E9">
    <cfRule type="cellIs" dxfId="155" priority="82" operator="equal">
      <formula>"2-Country has achieved outstanding results"</formula>
    </cfRule>
    <cfRule type="cellIs" dxfId="154" priority="83" operator="equal">
      <formula>"1-Country has made progress"</formula>
    </cfRule>
    <cfRule type="cellIs" dxfId="153" priority="84" operator="equal">
      <formula>"0-Country has not achieved any measure at all"</formula>
    </cfRule>
  </conditionalFormatting>
  <conditionalFormatting sqref="E6:E9">
    <cfRule type="containsText" dxfId="152" priority="78" operator="containsText" text="country has achieved outstanding">
      <formula>NOT(ISERROR(SEARCH("country has achieved outstanding",E6)))</formula>
    </cfRule>
    <cfRule type="containsText" dxfId="151" priority="79" operator="containsText" text="country has achieved good">
      <formula>NOT(ISERROR(SEARCH("country has achieved good",E6)))</formula>
    </cfRule>
    <cfRule type="containsText" dxfId="150" priority="80" operator="containsText" text="country has achieved slight">
      <formula>NOT(ISERROR(SEARCH("country has achieved slight",E6)))</formula>
    </cfRule>
    <cfRule type="containsText" dxfId="149" priority="81" operator="containsText" text="country has not achieved">
      <formula>NOT(ISERROR(SEARCH("country has not achieved",E6)))</formula>
    </cfRule>
  </conditionalFormatting>
  <conditionalFormatting sqref="E10:E13">
    <cfRule type="cellIs" dxfId="148" priority="75" operator="equal">
      <formula>"2-Country has achieved outstanding results"</formula>
    </cfRule>
    <cfRule type="cellIs" dxfId="147" priority="76" operator="equal">
      <formula>"1-Country has made progress"</formula>
    </cfRule>
    <cfRule type="cellIs" dxfId="146" priority="77" operator="equal">
      <formula>"0-Country has not achieved any measure at all"</formula>
    </cfRule>
  </conditionalFormatting>
  <conditionalFormatting sqref="E10:E13">
    <cfRule type="containsText" dxfId="145" priority="71" operator="containsText" text="country has achieved outstanding">
      <formula>NOT(ISERROR(SEARCH("country has achieved outstanding",E10)))</formula>
    </cfRule>
    <cfRule type="containsText" dxfId="144" priority="72" operator="containsText" text="country has achieved good">
      <formula>NOT(ISERROR(SEARCH("country has achieved good",E10)))</formula>
    </cfRule>
    <cfRule type="containsText" dxfId="143" priority="73" operator="containsText" text="country has achieved slight">
      <formula>NOT(ISERROR(SEARCH("country has achieved slight",E10)))</formula>
    </cfRule>
    <cfRule type="containsText" dxfId="142" priority="74" operator="containsText" text="country has not achieved">
      <formula>NOT(ISERROR(SEARCH("country has not achieved",E10)))</formula>
    </cfRule>
  </conditionalFormatting>
  <conditionalFormatting sqref="E16:E19">
    <cfRule type="cellIs" dxfId="141" priority="68" operator="equal">
      <formula>"2-Country has achieved outstanding results"</formula>
    </cfRule>
    <cfRule type="cellIs" dxfId="140" priority="69" operator="equal">
      <formula>"1-Country has made progress"</formula>
    </cfRule>
    <cfRule type="cellIs" dxfId="139" priority="70" operator="equal">
      <formula>"0-Country has not achieved any measure at all"</formula>
    </cfRule>
  </conditionalFormatting>
  <conditionalFormatting sqref="E16:E19">
    <cfRule type="containsText" dxfId="138" priority="64" operator="containsText" text="country has achieved outstanding">
      <formula>NOT(ISERROR(SEARCH("country has achieved outstanding",E16)))</formula>
    </cfRule>
    <cfRule type="containsText" dxfId="137" priority="65" operator="containsText" text="country has achieved good">
      <formula>NOT(ISERROR(SEARCH("country has achieved good",E16)))</formula>
    </cfRule>
    <cfRule type="containsText" dxfId="136" priority="66" operator="containsText" text="country has achieved slight">
      <formula>NOT(ISERROR(SEARCH("country has achieved slight",E16)))</formula>
    </cfRule>
    <cfRule type="containsText" dxfId="135" priority="67" operator="containsText" text="country has not achieved">
      <formula>NOT(ISERROR(SEARCH("country has not achieved",E16)))</formula>
    </cfRule>
  </conditionalFormatting>
  <conditionalFormatting sqref="E20:E21">
    <cfRule type="cellIs" dxfId="134" priority="61" operator="equal">
      <formula>"2-Country has achieved outstanding results"</formula>
    </cfRule>
    <cfRule type="cellIs" dxfId="133" priority="62" operator="equal">
      <formula>"1-Country has made progress"</formula>
    </cfRule>
    <cfRule type="cellIs" dxfId="132" priority="63" operator="equal">
      <formula>"0-Country has not achieved any measure at all"</formula>
    </cfRule>
  </conditionalFormatting>
  <conditionalFormatting sqref="E20:E21">
    <cfRule type="containsText" dxfId="131" priority="57" operator="containsText" text="country has achieved outstanding">
      <formula>NOT(ISERROR(SEARCH("country has achieved outstanding",E20)))</formula>
    </cfRule>
    <cfRule type="containsText" dxfId="130" priority="58" operator="containsText" text="country has achieved good">
      <formula>NOT(ISERROR(SEARCH("country has achieved good",E20)))</formula>
    </cfRule>
    <cfRule type="containsText" dxfId="129" priority="59" operator="containsText" text="country has achieved slight">
      <formula>NOT(ISERROR(SEARCH("country has achieved slight",E20)))</formula>
    </cfRule>
    <cfRule type="containsText" dxfId="128" priority="60" operator="containsText" text="country has not achieved">
      <formula>NOT(ISERROR(SEARCH("country has not achieved",E20)))</formula>
    </cfRule>
  </conditionalFormatting>
  <conditionalFormatting sqref="E22:E23">
    <cfRule type="cellIs" dxfId="127" priority="54" operator="equal">
      <formula>"2-Country has achieved outstanding results"</formula>
    </cfRule>
    <cfRule type="cellIs" dxfId="126" priority="55" operator="equal">
      <formula>"1-Country has made progress"</formula>
    </cfRule>
    <cfRule type="cellIs" dxfId="125" priority="56" operator="equal">
      <formula>"0-Country has not achieved any measure at all"</formula>
    </cfRule>
  </conditionalFormatting>
  <conditionalFormatting sqref="E22:E23">
    <cfRule type="containsText" dxfId="124" priority="50" operator="containsText" text="country has achieved outstanding">
      <formula>NOT(ISERROR(SEARCH("country has achieved outstanding",E22)))</formula>
    </cfRule>
    <cfRule type="containsText" dxfId="123" priority="51" operator="containsText" text="country has achieved good">
      <formula>NOT(ISERROR(SEARCH("country has achieved good",E22)))</formula>
    </cfRule>
    <cfRule type="containsText" dxfId="122" priority="52" operator="containsText" text="country has achieved slight">
      <formula>NOT(ISERROR(SEARCH("country has achieved slight",E22)))</formula>
    </cfRule>
    <cfRule type="containsText" dxfId="121" priority="53" operator="containsText" text="country has not achieved">
      <formula>NOT(ISERROR(SEARCH("country has not achieved",E22)))</formula>
    </cfRule>
  </conditionalFormatting>
  <conditionalFormatting sqref="E26:E27">
    <cfRule type="cellIs" dxfId="120" priority="47" operator="equal">
      <formula>"2-Country has achieved outstanding results"</formula>
    </cfRule>
    <cfRule type="cellIs" dxfId="119" priority="48" operator="equal">
      <formula>"1-Country has made progress"</formula>
    </cfRule>
    <cfRule type="cellIs" dxfId="118" priority="49" operator="equal">
      <formula>"0-Country has not achieved any measure at all"</formula>
    </cfRule>
  </conditionalFormatting>
  <conditionalFormatting sqref="E26:E27">
    <cfRule type="containsText" dxfId="117" priority="43" operator="containsText" text="country has achieved outstanding">
      <formula>NOT(ISERROR(SEARCH("country has achieved outstanding",E26)))</formula>
    </cfRule>
    <cfRule type="containsText" dxfId="116" priority="44" operator="containsText" text="country has achieved good">
      <formula>NOT(ISERROR(SEARCH("country has achieved good",E26)))</formula>
    </cfRule>
    <cfRule type="containsText" dxfId="115" priority="45" operator="containsText" text="country has achieved slight">
      <formula>NOT(ISERROR(SEARCH("country has achieved slight",E26)))</formula>
    </cfRule>
    <cfRule type="containsText" dxfId="114" priority="46" operator="containsText" text="country has not achieved">
      <formula>NOT(ISERROR(SEARCH("country has not achieved",E26)))</formula>
    </cfRule>
  </conditionalFormatting>
  <conditionalFormatting sqref="E28:E29">
    <cfRule type="cellIs" dxfId="113" priority="40" operator="equal">
      <formula>"2-Country has achieved outstanding results"</formula>
    </cfRule>
    <cfRule type="cellIs" dxfId="112" priority="41" operator="equal">
      <formula>"1-Country has made progress"</formula>
    </cfRule>
    <cfRule type="cellIs" dxfId="111" priority="42" operator="equal">
      <formula>"0-Country has not achieved any measure at all"</formula>
    </cfRule>
  </conditionalFormatting>
  <conditionalFormatting sqref="E28:E29">
    <cfRule type="containsText" dxfId="110" priority="36" operator="containsText" text="country has achieved outstanding">
      <formula>NOT(ISERROR(SEARCH("country has achieved outstanding",E28)))</formula>
    </cfRule>
    <cfRule type="containsText" dxfId="109" priority="37" operator="containsText" text="country has achieved good">
      <formula>NOT(ISERROR(SEARCH("country has achieved good",E28)))</formula>
    </cfRule>
    <cfRule type="containsText" dxfId="108" priority="38" operator="containsText" text="country has achieved slight">
      <formula>NOT(ISERROR(SEARCH("country has achieved slight",E28)))</formula>
    </cfRule>
    <cfRule type="containsText" dxfId="107" priority="39" operator="containsText" text="country has not achieved">
      <formula>NOT(ISERROR(SEARCH("country has not achieved",E28)))</formula>
    </cfRule>
  </conditionalFormatting>
  <conditionalFormatting sqref="E30:E31">
    <cfRule type="cellIs" dxfId="106" priority="33" operator="equal">
      <formula>"2-Country has achieved outstanding results"</formula>
    </cfRule>
    <cfRule type="cellIs" dxfId="105" priority="34" operator="equal">
      <formula>"1-Country has made progress"</formula>
    </cfRule>
    <cfRule type="cellIs" dxfId="104" priority="35" operator="equal">
      <formula>"0-Country has not achieved any measure at all"</formula>
    </cfRule>
  </conditionalFormatting>
  <conditionalFormatting sqref="E30:E31">
    <cfRule type="containsText" dxfId="103" priority="29" operator="containsText" text="country has achieved outstanding">
      <formula>NOT(ISERROR(SEARCH("country has achieved outstanding",E30)))</formula>
    </cfRule>
    <cfRule type="containsText" dxfId="102" priority="30" operator="containsText" text="country has achieved good">
      <formula>NOT(ISERROR(SEARCH("country has achieved good",E30)))</formula>
    </cfRule>
    <cfRule type="containsText" dxfId="101" priority="31" operator="containsText" text="country has achieved slight">
      <formula>NOT(ISERROR(SEARCH("country has achieved slight",E30)))</formula>
    </cfRule>
    <cfRule type="containsText" dxfId="100" priority="32" operator="containsText" text="country has not achieved">
      <formula>NOT(ISERROR(SEARCH("country has not achieved",E30)))</formula>
    </cfRule>
  </conditionalFormatting>
  <conditionalFormatting sqref="E32:E33">
    <cfRule type="cellIs" dxfId="99" priority="26" operator="equal">
      <formula>"2-Country has achieved outstanding results"</formula>
    </cfRule>
    <cfRule type="cellIs" dxfId="98" priority="27" operator="equal">
      <formula>"1-Country has made progress"</formula>
    </cfRule>
    <cfRule type="cellIs" dxfId="97" priority="28" operator="equal">
      <formula>"0-Country has not achieved any measure at all"</formula>
    </cfRule>
  </conditionalFormatting>
  <conditionalFormatting sqref="E32:E33">
    <cfRule type="containsText" dxfId="96" priority="22" operator="containsText" text="country has achieved outstanding">
      <formula>NOT(ISERROR(SEARCH("country has achieved outstanding",E32)))</formula>
    </cfRule>
    <cfRule type="containsText" dxfId="95" priority="23" operator="containsText" text="country has achieved good">
      <formula>NOT(ISERROR(SEARCH("country has achieved good",E32)))</formula>
    </cfRule>
    <cfRule type="containsText" dxfId="94" priority="24" operator="containsText" text="country has achieved slight">
      <formula>NOT(ISERROR(SEARCH("country has achieved slight",E32)))</formula>
    </cfRule>
    <cfRule type="containsText" dxfId="93" priority="25" operator="containsText" text="country has not achieved">
      <formula>NOT(ISERROR(SEARCH("country has not achieved",E32)))</formula>
    </cfRule>
  </conditionalFormatting>
  <conditionalFormatting sqref="E34">
    <cfRule type="cellIs" dxfId="92" priority="19" operator="equal">
      <formula>"2-Country has achieved outstanding results"</formula>
    </cfRule>
    <cfRule type="cellIs" dxfId="91" priority="20" operator="equal">
      <formula>"1-Country has made progress"</formula>
    </cfRule>
    <cfRule type="cellIs" dxfId="90" priority="21" operator="equal">
      <formula>"0-Country has not achieved any measure at all"</formula>
    </cfRule>
  </conditionalFormatting>
  <conditionalFormatting sqref="E34">
    <cfRule type="containsText" dxfId="89" priority="15" operator="containsText" text="country has achieved outstanding">
      <formula>NOT(ISERROR(SEARCH("country has achieved outstanding",E34)))</formula>
    </cfRule>
    <cfRule type="containsText" dxfId="88" priority="16" operator="containsText" text="country has achieved good">
      <formula>NOT(ISERROR(SEARCH("country has achieved good",E34)))</formula>
    </cfRule>
    <cfRule type="containsText" dxfId="87" priority="17" operator="containsText" text="country has achieved slight">
      <formula>NOT(ISERROR(SEARCH("country has achieved slight",E34)))</formula>
    </cfRule>
    <cfRule type="containsText" dxfId="86" priority="18" operator="containsText" text="country has not achieved">
      <formula>NOT(ISERROR(SEARCH("country has not achieved",E34)))</formula>
    </cfRule>
  </conditionalFormatting>
  <conditionalFormatting sqref="E37:E43">
    <cfRule type="cellIs" dxfId="85" priority="12" operator="equal">
      <formula>"2-Country has achieved outstanding results"</formula>
    </cfRule>
    <cfRule type="cellIs" dxfId="84" priority="13" operator="equal">
      <formula>"1-Country has made progress"</formula>
    </cfRule>
    <cfRule type="cellIs" dxfId="83" priority="14" operator="equal">
      <formula>"0-Country has not achieved any measure at all"</formula>
    </cfRule>
  </conditionalFormatting>
  <conditionalFormatting sqref="E37:E43">
    <cfRule type="containsText" dxfId="82" priority="8" operator="containsText" text="country has achieved outstanding">
      <formula>NOT(ISERROR(SEARCH("country has achieved outstanding",E37)))</formula>
    </cfRule>
    <cfRule type="containsText" dxfId="81" priority="9" operator="containsText" text="country has achieved good">
      <formula>NOT(ISERROR(SEARCH("country has achieved good",E37)))</formula>
    </cfRule>
    <cfRule type="containsText" dxfId="80" priority="10" operator="containsText" text="country has achieved slight">
      <formula>NOT(ISERROR(SEARCH("country has achieved slight",E37)))</formula>
    </cfRule>
    <cfRule type="containsText" dxfId="79" priority="11" operator="containsText" text="country has not achieved">
      <formula>NOT(ISERROR(SEARCH("country has not achieved",E37)))</formula>
    </cfRule>
  </conditionalFormatting>
  <conditionalFormatting sqref="E46:E50">
    <cfRule type="cellIs" dxfId="78" priority="5" operator="equal">
      <formula>"2-Country has achieved outstanding results"</formula>
    </cfRule>
    <cfRule type="cellIs" dxfId="77" priority="6" operator="equal">
      <formula>"1-Country has made progress"</formula>
    </cfRule>
    <cfRule type="cellIs" dxfId="76" priority="7" operator="equal">
      <formula>"0-Country has not achieved any measure at all"</formula>
    </cfRule>
  </conditionalFormatting>
  <conditionalFormatting sqref="E46:E50">
    <cfRule type="containsText" dxfId="75" priority="1" operator="containsText" text="country has achieved outstanding">
      <formula>NOT(ISERROR(SEARCH("country has achieved outstanding",E46)))</formula>
    </cfRule>
    <cfRule type="containsText" dxfId="74" priority="2" operator="containsText" text="country has achieved good">
      <formula>NOT(ISERROR(SEARCH("country has achieved good",E46)))</formula>
    </cfRule>
    <cfRule type="containsText" dxfId="73" priority="3" operator="containsText" text="country has achieved slight">
      <formula>NOT(ISERROR(SEARCH("country has achieved slight",E46)))</formula>
    </cfRule>
    <cfRule type="containsText" dxfId="72" priority="4" operator="containsText" text="country has not achieved">
      <formula>NOT(ISERROR(SEARCH("country has not achieved",E46)))</formula>
    </cfRule>
  </conditionalFormatting>
  <dataValidations count="3">
    <dataValidation allowBlank="1" showInputMessage="1" showErrorMessage="1" prompt="Enter count data" sqref="E68:E69 E53:E66" xr:uid="{00000000-0002-0000-0200-000000000000}"/>
    <dataValidation type="list" allowBlank="1" showInputMessage="1" showErrorMessage="1" sqref="E14:E15 E24:E25 E35:E36 E44:E45 E51:E52" xr:uid="{00000000-0002-0000-0200-000001000000}">
      <formula1>"0-Country has not achieved any measure at all, 1-Country has made progress, 2-Country has achieved outstanding results"</formula1>
    </dataValidation>
    <dataValidation type="list" allowBlank="1" showInputMessage="1" showErrorMessage="1" sqref="E6:E13 E16:E23 E26:E34 E37:E43 E46:E50" xr:uid="{A3168139-E823-4847-AD68-3757E51DDA15}">
      <formula1>"0-Country has not achieved any results, 1-Country has achieved slight results, 2-Country has achieved good results, 3-Country has achieved outstanding results"</formula1>
    </dataValidation>
  </dataValidation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5"/>
  <sheetViews>
    <sheetView topLeftCell="B1" zoomScale="85" zoomScaleNormal="85" workbookViewId="0">
      <selection activeCell="E8" sqref="E8"/>
    </sheetView>
  </sheetViews>
  <sheetFormatPr defaultColWidth="9.1328125" defaultRowHeight="14.25" x14ac:dyDescent="0.4"/>
  <cols>
    <col min="1" max="1" width="6.265625" style="32" customWidth="1"/>
    <col min="2" max="2" width="30.86328125" style="21" customWidth="1"/>
    <col min="3" max="3" width="54.3984375" style="21" customWidth="1"/>
    <col min="4" max="4" width="7.1328125" style="21" hidden="1" customWidth="1"/>
    <col min="5" max="5" width="52.73046875" style="21" customWidth="1"/>
    <col min="6" max="6" width="70.1328125" style="21" customWidth="1"/>
    <col min="7" max="7" width="13" style="21" hidden="1" customWidth="1"/>
    <col min="8" max="8" width="13.86328125" style="21" hidden="1" customWidth="1"/>
    <col min="9" max="9" width="12.86328125" style="21" hidden="1" customWidth="1"/>
    <col min="10" max="10" width="11.73046875" style="21" hidden="1" customWidth="1"/>
    <col min="11" max="11" width="9.1328125" style="21" customWidth="1"/>
    <col min="12" max="16384" width="9.1328125" style="21"/>
  </cols>
  <sheetData>
    <row r="1" spans="1:10" ht="39.950000000000003" customHeight="1" x14ac:dyDescent="0.4">
      <c r="C1" s="129" t="s">
        <v>59</v>
      </c>
      <c r="D1" s="129"/>
      <c r="E1" s="129"/>
      <c r="F1" s="129"/>
    </row>
    <row r="2" spans="1:10" ht="48" customHeight="1" x14ac:dyDescent="0.4">
      <c r="C2" s="123" t="s">
        <v>229</v>
      </c>
      <c r="D2" s="123"/>
      <c r="E2" s="123"/>
      <c r="F2" s="123"/>
    </row>
    <row r="3" spans="1:10" ht="9" customHeight="1" thickBot="1" x14ac:dyDescent="0.45"/>
    <row r="4" spans="1:10" ht="74.45" customHeight="1" thickBot="1" x14ac:dyDescent="0.45">
      <c r="A4" s="104" t="s">
        <v>234</v>
      </c>
      <c r="B4" s="105"/>
      <c r="C4" s="106"/>
      <c r="D4" s="106"/>
      <c r="E4" s="106"/>
      <c r="F4" s="107"/>
    </row>
    <row r="5" spans="1:10" s="17" customFormat="1" ht="29.25" customHeight="1" thickBot="1" x14ac:dyDescent="0.45">
      <c r="A5" s="130" t="s">
        <v>0</v>
      </c>
      <c r="B5" s="131"/>
      <c r="C5" s="15" t="s">
        <v>1</v>
      </c>
      <c r="D5" s="15" t="s">
        <v>17</v>
      </c>
      <c r="E5" s="15" t="s">
        <v>2</v>
      </c>
      <c r="F5" s="16" t="s">
        <v>20</v>
      </c>
      <c r="G5" s="17" t="s">
        <v>0</v>
      </c>
      <c r="H5" s="17" t="s">
        <v>18</v>
      </c>
      <c r="I5" s="17" t="s">
        <v>16</v>
      </c>
      <c r="J5" s="17" t="s">
        <v>15</v>
      </c>
    </row>
    <row r="6" spans="1:10" ht="31.5" customHeight="1" thickBot="1" x14ac:dyDescent="0.45">
      <c r="A6" s="113">
        <v>3.1</v>
      </c>
      <c r="B6" s="110" t="s">
        <v>183</v>
      </c>
      <c r="C6" s="18" t="s">
        <v>184</v>
      </c>
      <c r="D6" s="19" t="b">
        <f>IF(E6="0-Country has not achieved any results",0,IF(E6="1-Country has achieved slight results",1,IF(E6="2-Country has achieved good results",2,IF(E6="3-Country has achieved outstanding results",3))))</f>
        <v>0</v>
      </c>
      <c r="E6" s="22"/>
      <c r="F6" s="20"/>
      <c r="G6" s="21">
        <v>3.1</v>
      </c>
      <c r="H6" s="21">
        <f>COUNTA(C6:C12)</f>
        <v>5</v>
      </c>
      <c r="I6" s="21">
        <f>H6*3</f>
        <v>15</v>
      </c>
      <c r="J6" s="21">
        <f>SUM(D6:D12)</f>
        <v>0</v>
      </c>
    </row>
    <row r="7" spans="1:10" ht="31.5" customHeight="1" thickBot="1" x14ac:dyDescent="0.45">
      <c r="A7" s="114"/>
      <c r="B7" s="111"/>
      <c r="C7" s="22" t="s">
        <v>73</v>
      </c>
      <c r="D7" s="19" t="b">
        <f t="shared" ref="D7:D18" si="0">IF(E7="0-Country has not achieved any results",0,IF(E7="1-Country has achieved slight results",1,IF(E7="2-Country has achieved good results",2,IF(E7="3-Country has achieved outstanding results",3))))</f>
        <v>0</v>
      </c>
      <c r="E7" s="22"/>
      <c r="F7" s="23"/>
      <c r="G7" s="21">
        <v>3.2</v>
      </c>
      <c r="H7" s="21">
        <f>COUNTA(C13:C18)</f>
        <v>4</v>
      </c>
      <c r="I7" s="21">
        <f>H7*3</f>
        <v>12</v>
      </c>
      <c r="J7" s="21">
        <f>SUM(D13:D18)</f>
        <v>0</v>
      </c>
    </row>
    <row r="8" spans="1:10" ht="31.5" customHeight="1" thickBot="1" x14ac:dyDescent="0.45">
      <c r="A8" s="114"/>
      <c r="B8" s="111"/>
      <c r="C8" s="22" t="s">
        <v>185</v>
      </c>
      <c r="D8" s="19" t="b">
        <f t="shared" si="0"/>
        <v>0</v>
      </c>
      <c r="E8" s="22"/>
      <c r="F8" s="23"/>
    </row>
    <row r="9" spans="1:10" ht="52.5" customHeight="1" thickBot="1" x14ac:dyDescent="0.45">
      <c r="A9" s="114"/>
      <c r="B9" s="111"/>
      <c r="C9" s="22" t="s">
        <v>186</v>
      </c>
      <c r="D9" s="19" t="b">
        <f t="shared" si="0"/>
        <v>0</v>
      </c>
      <c r="E9" s="22"/>
      <c r="F9" s="23"/>
    </row>
    <row r="10" spans="1:10" ht="31.5" customHeight="1" thickBot="1" x14ac:dyDescent="0.45">
      <c r="A10" s="114"/>
      <c r="B10" s="111"/>
      <c r="C10" s="22" t="s">
        <v>74</v>
      </c>
      <c r="D10" s="19" t="b">
        <f t="shared" si="0"/>
        <v>0</v>
      </c>
      <c r="E10" s="22"/>
      <c r="F10" s="23"/>
    </row>
    <row r="11" spans="1:10" ht="14.65" thickBot="1" x14ac:dyDescent="0.45">
      <c r="A11" s="114"/>
      <c r="B11" s="111"/>
      <c r="C11" s="24"/>
      <c r="D11" s="19" t="b">
        <f t="shared" si="0"/>
        <v>0</v>
      </c>
      <c r="E11" s="22"/>
      <c r="F11" s="23"/>
    </row>
    <row r="12" spans="1:10" ht="14.65" thickBot="1" x14ac:dyDescent="0.45">
      <c r="A12" s="115"/>
      <c r="B12" s="112"/>
      <c r="C12" s="25"/>
      <c r="D12" s="19" t="b">
        <f t="shared" si="0"/>
        <v>0</v>
      </c>
      <c r="E12" s="26"/>
      <c r="F12" s="27"/>
    </row>
    <row r="13" spans="1:10" ht="36" customHeight="1" thickBot="1" x14ac:dyDescent="0.45">
      <c r="A13" s="113">
        <v>3.2</v>
      </c>
      <c r="B13" s="110" t="s">
        <v>187</v>
      </c>
      <c r="C13" s="18" t="s">
        <v>188</v>
      </c>
      <c r="D13" s="19" t="b">
        <f t="shared" si="0"/>
        <v>0</v>
      </c>
      <c r="E13" s="22"/>
      <c r="F13" s="20"/>
    </row>
    <row r="14" spans="1:10" ht="36" customHeight="1" thickBot="1" x14ac:dyDescent="0.45">
      <c r="A14" s="114"/>
      <c r="B14" s="111"/>
      <c r="C14" s="22" t="s">
        <v>189</v>
      </c>
      <c r="D14" s="19" t="b">
        <f t="shared" si="0"/>
        <v>0</v>
      </c>
      <c r="E14" s="22"/>
      <c r="F14" s="23"/>
    </row>
    <row r="15" spans="1:10" ht="36" customHeight="1" thickBot="1" x14ac:dyDescent="0.45">
      <c r="A15" s="114"/>
      <c r="B15" s="111"/>
      <c r="C15" s="22" t="s">
        <v>190</v>
      </c>
      <c r="D15" s="19" t="b">
        <f t="shared" si="0"/>
        <v>0</v>
      </c>
      <c r="E15" s="22"/>
      <c r="F15" s="23"/>
    </row>
    <row r="16" spans="1:10" ht="36" customHeight="1" thickBot="1" x14ac:dyDescent="0.45">
      <c r="A16" s="114"/>
      <c r="B16" s="111"/>
      <c r="C16" s="22" t="s">
        <v>75</v>
      </c>
      <c r="D16" s="19" t="b">
        <f t="shared" si="0"/>
        <v>0</v>
      </c>
      <c r="E16" s="22"/>
      <c r="F16" s="23"/>
    </row>
    <row r="17" spans="1:6" ht="14.65" thickBot="1" x14ac:dyDescent="0.45">
      <c r="A17" s="114"/>
      <c r="B17" s="111"/>
      <c r="C17" s="24"/>
      <c r="D17" s="19" t="b">
        <f t="shared" si="0"/>
        <v>0</v>
      </c>
      <c r="E17" s="22"/>
      <c r="F17" s="23"/>
    </row>
    <row r="18" spans="1:6" ht="14.65" thickBot="1" x14ac:dyDescent="0.45">
      <c r="A18" s="115"/>
      <c r="B18" s="112"/>
      <c r="C18" s="25"/>
      <c r="D18" s="19" t="b">
        <f t="shared" si="0"/>
        <v>0</v>
      </c>
      <c r="E18" s="26"/>
      <c r="F18" s="27"/>
    </row>
    <row r="19" spans="1:6" ht="124.5" customHeight="1" thickBot="1" x14ac:dyDescent="0.45">
      <c r="A19" s="38">
        <v>3.3</v>
      </c>
      <c r="B19" s="39" t="s">
        <v>191</v>
      </c>
      <c r="C19" s="40" t="s">
        <v>193</v>
      </c>
      <c r="D19" s="41"/>
      <c r="E19" s="41"/>
      <c r="F19" s="42"/>
    </row>
    <row r="20" spans="1:6" ht="124.5" customHeight="1" thickBot="1" x14ac:dyDescent="0.45">
      <c r="A20" s="38">
        <v>3.4</v>
      </c>
      <c r="B20" s="39" t="s">
        <v>192</v>
      </c>
      <c r="C20" s="40" t="s">
        <v>194</v>
      </c>
      <c r="D20" s="41"/>
      <c r="E20" s="41"/>
      <c r="F20" s="42"/>
    </row>
    <row r="21" spans="1:6" ht="124.5" customHeight="1" thickBot="1" x14ac:dyDescent="0.45">
      <c r="A21" s="38">
        <v>3.5</v>
      </c>
      <c r="B21" s="39" t="s">
        <v>36</v>
      </c>
      <c r="C21" s="40" t="s">
        <v>195</v>
      </c>
      <c r="D21" s="41"/>
      <c r="E21" s="41"/>
      <c r="F21" s="42"/>
    </row>
    <row r="22" spans="1:6" ht="124.5" customHeight="1" thickBot="1" x14ac:dyDescent="0.45">
      <c r="A22" s="38">
        <v>3.6</v>
      </c>
      <c r="B22" s="39" t="s">
        <v>196</v>
      </c>
      <c r="C22" s="40" t="s">
        <v>197</v>
      </c>
      <c r="D22" s="41"/>
      <c r="E22" s="41"/>
      <c r="F22" s="42"/>
    </row>
    <row r="23" spans="1:6" ht="14.65" thickBot="1" x14ac:dyDescent="0.45"/>
    <row r="24" spans="1:6" ht="17.25" x14ac:dyDescent="0.4">
      <c r="A24" s="101" t="s">
        <v>233</v>
      </c>
      <c r="B24" s="102"/>
      <c r="C24" s="102"/>
      <c r="D24" s="102"/>
      <c r="E24" s="102"/>
      <c r="F24" s="103"/>
    </row>
    <row r="25" spans="1:6" ht="271.89999999999998" customHeight="1" thickBot="1" x14ac:dyDescent="0.45">
      <c r="A25" s="98"/>
      <c r="B25" s="99"/>
      <c r="C25" s="99"/>
      <c r="D25" s="99"/>
      <c r="E25" s="99"/>
      <c r="F25" s="100"/>
    </row>
  </sheetData>
  <mergeCells count="11">
    <mergeCell ref="A24:F24"/>
    <mergeCell ref="A25:F25"/>
    <mergeCell ref="A4:B4"/>
    <mergeCell ref="C4:F4"/>
    <mergeCell ref="C1:F1"/>
    <mergeCell ref="C2:F2"/>
    <mergeCell ref="A6:A12"/>
    <mergeCell ref="B6:B12"/>
    <mergeCell ref="A13:A18"/>
    <mergeCell ref="B13:B18"/>
    <mergeCell ref="A5:B5"/>
  </mergeCells>
  <conditionalFormatting sqref="E11:E12 E17:E18">
    <cfRule type="cellIs" dxfId="71" priority="15" operator="equal">
      <formula>"2-Country has achieved outstanding results"</formula>
    </cfRule>
    <cfRule type="cellIs" dxfId="70" priority="16" operator="equal">
      <formula>"1-Country has made progress"</formula>
    </cfRule>
    <cfRule type="cellIs" dxfId="69" priority="17" operator="equal">
      <formula>"0-Country has not achieved any measure at all"</formula>
    </cfRule>
  </conditionalFormatting>
  <conditionalFormatting sqref="E6:E10">
    <cfRule type="cellIs" dxfId="68" priority="12" operator="equal">
      <formula>"2-Country has achieved outstanding results"</formula>
    </cfRule>
    <cfRule type="cellIs" dxfId="67" priority="13" operator="equal">
      <formula>"1-Country has made progress"</formula>
    </cfRule>
    <cfRule type="cellIs" dxfId="66" priority="14" operator="equal">
      <formula>"0-Country has not achieved any measure at all"</formula>
    </cfRule>
  </conditionalFormatting>
  <conditionalFormatting sqref="E6:E10">
    <cfRule type="containsText" dxfId="65" priority="8" operator="containsText" text="country has achieved outstanding">
      <formula>NOT(ISERROR(SEARCH("country has achieved outstanding",E6)))</formula>
    </cfRule>
    <cfRule type="containsText" dxfId="64" priority="9" operator="containsText" text="country has achieved good">
      <formula>NOT(ISERROR(SEARCH("country has achieved good",E6)))</formula>
    </cfRule>
    <cfRule type="containsText" dxfId="63" priority="10" operator="containsText" text="country has achieved slight">
      <formula>NOT(ISERROR(SEARCH("country has achieved slight",E6)))</formula>
    </cfRule>
    <cfRule type="containsText" dxfId="62" priority="11" operator="containsText" text="country has not achieved">
      <formula>NOT(ISERROR(SEARCH("country has not achieved",E6)))</formula>
    </cfRule>
  </conditionalFormatting>
  <conditionalFormatting sqref="E13:E16">
    <cfRule type="cellIs" dxfId="61" priority="5" operator="equal">
      <formula>"2-Country has achieved outstanding results"</formula>
    </cfRule>
    <cfRule type="cellIs" dxfId="60" priority="6" operator="equal">
      <formula>"1-Country has made progress"</formula>
    </cfRule>
    <cfRule type="cellIs" dxfId="59" priority="7" operator="equal">
      <formula>"0-Country has not achieved any measure at all"</formula>
    </cfRule>
  </conditionalFormatting>
  <conditionalFormatting sqref="E13:E16">
    <cfRule type="containsText" dxfId="58" priority="1" operator="containsText" text="country has achieved outstanding">
      <formula>NOT(ISERROR(SEARCH("country has achieved outstanding",E13)))</formula>
    </cfRule>
    <cfRule type="containsText" dxfId="57" priority="2" operator="containsText" text="country has achieved good">
      <formula>NOT(ISERROR(SEARCH("country has achieved good",E13)))</formula>
    </cfRule>
    <cfRule type="containsText" dxfId="56" priority="3" operator="containsText" text="country has achieved slight">
      <formula>NOT(ISERROR(SEARCH("country has achieved slight",E13)))</formula>
    </cfRule>
    <cfRule type="containsText" dxfId="55" priority="4" operator="containsText" text="country has not achieved">
      <formula>NOT(ISERROR(SEARCH("country has not achieved",E13)))</formula>
    </cfRule>
  </conditionalFormatting>
  <dataValidations count="3">
    <dataValidation allowBlank="1" showInputMessage="1" showErrorMessage="1" prompt="Enter count data" sqref="E19:E22" xr:uid="{00000000-0002-0000-0300-000000000000}"/>
    <dataValidation type="list" allowBlank="1" showInputMessage="1" showErrorMessage="1" sqref="E11:E12 E17:E18" xr:uid="{00000000-0002-0000-0300-000001000000}">
      <formula1>"0-Country has not achieved any measure at all, 1-Country has made progress, 2-Country has achieved outstanding results"</formula1>
    </dataValidation>
    <dataValidation type="list" allowBlank="1" showInputMessage="1" showErrorMessage="1" sqref="E6:E10 E13:E16" xr:uid="{2B8136AB-F6E2-4DF8-AAAB-1EA8979BF35B}">
      <formula1>"0-Country has not achieved any results, 1-Country has achieved slight results, 2-Country has achieved good results, 3-Country has achieved outstanding results"</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J52"/>
  <sheetViews>
    <sheetView zoomScaleNormal="100" workbookViewId="0">
      <selection activeCell="E34" sqref="E34:E44"/>
    </sheetView>
  </sheetViews>
  <sheetFormatPr defaultColWidth="9.1328125" defaultRowHeight="14.25" x14ac:dyDescent="0.4"/>
  <cols>
    <col min="1" max="1" width="6.265625" style="32" customWidth="1"/>
    <col min="2" max="2" width="29.86328125" style="21" customWidth="1"/>
    <col min="3" max="3" width="68.73046875" style="21" customWidth="1"/>
    <col min="4" max="4" width="7.1328125" style="21" hidden="1" customWidth="1"/>
    <col min="5" max="5" width="52.73046875" style="21" customWidth="1"/>
    <col min="6" max="6" width="69.3984375" style="21" customWidth="1"/>
    <col min="7" max="7" width="13" style="21" hidden="1" customWidth="1"/>
    <col min="8" max="8" width="13.86328125" style="21" hidden="1" customWidth="1"/>
    <col min="9" max="9" width="12.86328125" style="21" hidden="1" customWidth="1"/>
    <col min="10" max="10" width="11.73046875" style="21" hidden="1" customWidth="1"/>
    <col min="11" max="11" width="9.1328125" style="21" customWidth="1"/>
    <col min="12" max="16384" width="9.1328125" style="21"/>
  </cols>
  <sheetData>
    <row r="1" spans="1:10" ht="39.950000000000003" customHeight="1" x14ac:dyDescent="0.4">
      <c r="A1" s="83"/>
      <c r="B1" s="84"/>
      <c r="C1" s="132" t="s">
        <v>60</v>
      </c>
      <c r="D1" s="132"/>
      <c r="E1" s="132"/>
      <c r="F1" s="132"/>
    </row>
    <row r="2" spans="1:10" ht="48" customHeight="1" x14ac:dyDescent="0.4">
      <c r="A2" s="83"/>
      <c r="B2" s="84"/>
      <c r="C2" s="133" t="s">
        <v>230</v>
      </c>
      <c r="D2" s="133"/>
      <c r="E2" s="133"/>
      <c r="F2" s="133"/>
    </row>
    <row r="3" spans="1:10" ht="9" customHeight="1" thickBot="1" x14ac:dyDescent="0.45"/>
    <row r="4" spans="1:10" ht="65.45" customHeight="1" thickBot="1" x14ac:dyDescent="0.45">
      <c r="A4" s="104" t="s">
        <v>234</v>
      </c>
      <c r="B4" s="105"/>
      <c r="C4" s="106"/>
      <c r="D4" s="106"/>
      <c r="E4" s="106"/>
      <c r="F4" s="107"/>
    </row>
    <row r="5" spans="1:10" s="17" customFormat="1" ht="29.25" customHeight="1" thickBot="1" x14ac:dyDescent="0.45">
      <c r="A5" s="127" t="s">
        <v>0</v>
      </c>
      <c r="B5" s="128"/>
      <c r="C5" s="15" t="s">
        <v>1</v>
      </c>
      <c r="D5" s="15" t="s">
        <v>17</v>
      </c>
      <c r="E5" s="15" t="s">
        <v>2</v>
      </c>
      <c r="F5" s="16" t="s">
        <v>20</v>
      </c>
      <c r="G5" s="17" t="s">
        <v>0</v>
      </c>
      <c r="H5" s="17" t="s">
        <v>18</v>
      </c>
      <c r="I5" s="17" t="s">
        <v>16</v>
      </c>
      <c r="J5" s="17" t="s">
        <v>15</v>
      </c>
    </row>
    <row r="6" spans="1:10" ht="14.65" thickBot="1" x14ac:dyDescent="0.45">
      <c r="A6" s="113">
        <v>4.0999999999999996</v>
      </c>
      <c r="B6" s="110" t="s">
        <v>198</v>
      </c>
      <c r="C6" s="19" t="s">
        <v>199</v>
      </c>
      <c r="D6" s="19" t="b">
        <f>IF(E6="0-Country has not achieved any results",0,IF(E6="1-Country has achieved slight results",1,IF(E6="2-Country has achieved good results",2,IF(E6="3-Country has achieved outstanding results",3))))</f>
        <v>0</v>
      </c>
      <c r="E6" s="22"/>
      <c r="F6" s="20"/>
      <c r="G6" s="21">
        <v>4.0999999999999996</v>
      </c>
      <c r="H6" s="21">
        <f>COUNTA(C6:C13)</f>
        <v>6</v>
      </c>
      <c r="I6" s="21">
        <f>H6*3</f>
        <v>18</v>
      </c>
      <c r="J6" s="21">
        <f>SUM(D6:D13)</f>
        <v>0</v>
      </c>
    </row>
    <row r="7" spans="1:10" ht="14.65" thickBot="1" x14ac:dyDescent="0.45">
      <c r="A7" s="114"/>
      <c r="B7" s="111"/>
      <c r="C7" s="22" t="s">
        <v>76</v>
      </c>
      <c r="D7" s="19" t="b">
        <f t="shared" ref="D7:D46" si="0">IF(E7="0-Country has not achieved any results",0,IF(E7="1-Country has achieved slight results",1,IF(E7="2-Country has achieved good results",2,IF(E7="3-Country has achieved outstanding results",3))))</f>
        <v>0</v>
      </c>
      <c r="E7" s="22"/>
      <c r="F7" s="23"/>
      <c r="G7" s="21">
        <v>4.2</v>
      </c>
      <c r="H7" s="21">
        <f>COUNTA(C14:C23)</f>
        <v>10</v>
      </c>
      <c r="I7" s="21">
        <f t="shared" ref="I7:I9" si="1">H7*3</f>
        <v>30</v>
      </c>
      <c r="J7" s="21">
        <f>SUM(D14:D23)</f>
        <v>0</v>
      </c>
    </row>
    <row r="8" spans="1:10" ht="28.9" thickBot="1" x14ac:dyDescent="0.45">
      <c r="A8" s="114"/>
      <c r="B8" s="111"/>
      <c r="C8" s="22" t="s">
        <v>127</v>
      </c>
      <c r="D8" s="19" t="b">
        <f t="shared" si="0"/>
        <v>0</v>
      </c>
      <c r="E8" s="22"/>
      <c r="F8" s="23"/>
      <c r="G8" s="21">
        <v>4.3</v>
      </c>
      <c r="H8" s="21">
        <f>COUNTA(C26:C33)</f>
        <v>6</v>
      </c>
      <c r="I8" s="21">
        <f t="shared" si="1"/>
        <v>18</v>
      </c>
      <c r="J8" s="21">
        <f>SUM(D26:D33)</f>
        <v>0</v>
      </c>
    </row>
    <row r="9" spans="1:10" ht="14.65" thickBot="1" x14ac:dyDescent="0.45">
      <c r="A9" s="114"/>
      <c r="B9" s="111"/>
      <c r="C9" s="22" t="s">
        <v>77</v>
      </c>
      <c r="D9" s="19" t="b">
        <f t="shared" si="0"/>
        <v>0</v>
      </c>
      <c r="E9" s="22"/>
      <c r="F9" s="23"/>
      <c r="G9" s="21">
        <v>4.4000000000000004</v>
      </c>
      <c r="H9" s="21">
        <f>COUNTA(C34:C46)</f>
        <v>11</v>
      </c>
      <c r="I9" s="21">
        <f t="shared" si="1"/>
        <v>33</v>
      </c>
      <c r="J9" s="21">
        <f>SUM(D34:D46)</f>
        <v>0</v>
      </c>
    </row>
    <row r="10" spans="1:10" ht="28.9" thickBot="1" x14ac:dyDescent="0.45">
      <c r="A10" s="114"/>
      <c r="B10" s="111"/>
      <c r="C10" s="22" t="s">
        <v>128</v>
      </c>
      <c r="D10" s="19" t="b">
        <f t="shared" si="0"/>
        <v>0</v>
      </c>
      <c r="E10" s="22"/>
      <c r="F10" s="23"/>
    </row>
    <row r="11" spans="1:10" ht="14.65" thickBot="1" x14ac:dyDescent="0.45">
      <c r="A11" s="114"/>
      <c r="B11" s="111"/>
      <c r="C11" s="22" t="s">
        <v>129</v>
      </c>
      <c r="D11" s="19" t="b">
        <f t="shared" si="0"/>
        <v>0</v>
      </c>
      <c r="E11" s="22"/>
      <c r="F11" s="23"/>
    </row>
    <row r="12" spans="1:10" ht="14.65" thickBot="1" x14ac:dyDescent="0.45">
      <c r="A12" s="114"/>
      <c r="B12" s="111"/>
      <c r="C12" s="24"/>
      <c r="D12" s="19" t="b">
        <f t="shared" si="0"/>
        <v>0</v>
      </c>
      <c r="E12" s="22"/>
      <c r="F12" s="23"/>
    </row>
    <row r="13" spans="1:10" ht="14.65" thickBot="1" x14ac:dyDescent="0.45">
      <c r="A13" s="115"/>
      <c r="B13" s="112"/>
      <c r="C13" s="25"/>
      <c r="D13" s="19" t="b">
        <f t="shared" si="0"/>
        <v>0</v>
      </c>
      <c r="E13" s="26"/>
      <c r="F13" s="27"/>
    </row>
    <row r="14" spans="1:10" ht="14.65" thickBot="1" x14ac:dyDescent="0.45">
      <c r="A14" s="113">
        <v>4.2</v>
      </c>
      <c r="B14" s="110" t="s">
        <v>200</v>
      </c>
      <c r="C14" s="18" t="s">
        <v>79</v>
      </c>
      <c r="D14" s="19" t="b">
        <f t="shared" si="0"/>
        <v>0</v>
      </c>
      <c r="E14" s="22"/>
      <c r="F14" s="20"/>
    </row>
    <row r="15" spans="1:10" ht="14.65" thickBot="1" x14ac:dyDescent="0.45">
      <c r="A15" s="114"/>
      <c r="B15" s="111"/>
      <c r="C15" s="22" t="s">
        <v>78</v>
      </c>
      <c r="D15" s="19" t="b">
        <f t="shared" si="0"/>
        <v>0</v>
      </c>
      <c r="E15" s="22"/>
      <c r="F15" s="23"/>
    </row>
    <row r="16" spans="1:10" ht="14.65" thickBot="1" x14ac:dyDescent="0.45">
      <c r="A16" s="114"/>
      <c r="B16" s="111"/>
      <c r="C16" s="22" t="s">
        <v>62</v>
      </c>
      <c r="D16" s="19" t="b">
        <f t="shared" si="0"/>
        <v>0</v>
      </c>
      <c r="E16" s="22"/>
      <c r="F16" s="23"/>
    </row>
    <row r="17" spans="1:6" ht="14.65" thickBot="1" x14ac:dyDescent="0.45">
      <c r="A17" s="114"/>
      <c r="B17" s="111"/>
      <c r="C17" s="22" t="s">
        <v>80</v>
      </c>
      <c r="D17" s="19" t="b">
        <f t="shared" si="0"/>
        <v>0</v>
      </c>
      <c r="E17" s="22"/>
      <c r="F17" s="23"/>
    </row>
    <row r="18" spans="1:6" ht="14.65" thickBot="1" x14ac:dyDescent="0.45">
      <c r="A18" s="114"/>
      <c r="B18" s="111"/>
      <c r="C18" s="22" t="s">
        <v>64</v>
      </c>
      <c r="D18" s="19" t="b">
        <f t="shared" si="0"/>
        <v>0</v>
      </c>
      <c r="E18" s="22"/>
      <c r="F18" s="23"/>
    </row>
    <row r="19" spans="1:6" ht="14.65" thickBot="1" x14ac:dyDescent="0.45">
      <c r="A19" s="114"/>
      <c r="B19" s="111"/>
      <c r="C19" s="22" t="s">
        <v>81</v>
      </c>
      <c r="D19" s="19" t="b">
        <f t="shared" si="0"/>
        <v>0</v>
      </c>
      <c r="E19" s="22"/>
      <c r="F19" s="23"/>
    </row>
    <row r="20" spans="1:6" ht="14.65" thickBot="1" x14ac:dyDescent="0.45">
      <c r="A20" s="114"/>
      <c r="B20" s="111"/>
      <c r="C20" s="22" t="s">
        <v>82</v>
      </c>
      <c r="D20" s="19" t="b">
        <f t="shared" si="0"/>
        <v>0</v>
      </c>
      <c r="E20" s="22"/>
      <c r="F20" s="23"/>
    </row>
    <row r="21" spans="1:6" ht="14.65" thickBot="1" x14ac:dyDescent="0.45">
      <c r="A21" s="114"/>
      <c r="B21" s="111"/>
      <c r="C21" s="22" t="s">
        <v>37</v>
      </c>
      <c r="D21" s="19" t="b">
        <f t="shared" si="0"/>
        <v>0</v>
      </c>
      <c r="E21" s="22"/>
      <c r="F21" s="23"/>
    </row>
    <row r="22" spans="1:6" ht="14.65" thickBot="1" x14ac:dyDescent="0.45">
      <c r="A22" s="114"/>
      <c r="B22" s="111"/>
      <c r="C22" s="22" t="s">
        <v>38</v>
      </c>
      <c r="D22" s="19" t="b">
        <f t="shared" si="0"/>
        <v>0</v>
      </c>
      <c r="E22" s="22"/>
      <c r="F22" s="23"/>
    </row>
    <row r="23" spans="1:6" ht="14.65" thickBot="1" x14ac:dyDescent="0.45">
      <c r="A23" s="114"/>
      <c r="B23" s="111"/>
      <c r="C23" s="22" t="s">
        <v>39</v>
      </c>
      <c r="D23" s="19" t="b">
        <f t="shared" si="0"/>
        <v>0</v>
      </c>
      <c r="E23" s="22"/>
      <c r="F23" s="23"/>
    </row>
    <row r="24" spans="1:6" ht="14.65" thickBot="1" x14ac:dyDescent="0.45">
      <c r="A24" s="114"/>
      <c r="B24" s="111"/>
      <c r="C24" s="24"/>
      <c r="D24" s="19" t="b">
        <f t="shared" si="0"/>
        <v>0</v>
      </c>
      <c r="E24" s="22"/>
      <c r="F24" s="23"/>
    </row>
    <row r="25" spans="1:6" ht="14.65" thickBot="1" x14ac:dyDescent="0.45">
      <c r="A25" s="115"/>
      <c r="B25" s="112"/>
      <c r="C25" s="25"/>
      <c r="D25" s="19" t="b">
        <f t="shared" si="0"/>
        <v>0</v>
      </c>
      <c r="E25" s="26"/>
      <c r="F25" s="27"/>
    </row>
    <row r="26" spans="1:6" ht="14.65" thickBot="1" x14ac:dyDescent="0.45">
      <c r="A26" s="113">
        <v>4.3</v>
      </c>
      <c r="B26" s="110" t="s">
        <v>201</v>
      </c>
      <c r="C26" s="19" t="s">
        <v>199</v>
      </c>
      <c r="D26" s="19" t="b">
        <f t="shared" si="0"/>
        <v>0</v>
      </c>
      <c r="E26" s="22"/>
      <c r="F26" s="20"/>
    </row>
    <row r="27" spans="1:6" ht="14.65" thickBot="1" x14ac:dyDescent="0.45">
      <c r="A27" s="114"/>
      <c r="B27" s="111"/>
      <c r="C27" s="22" t="s">
        <v>76</v>
      </c>
      <c r="D27" s="19" t="b">
        <f t="shared" si="0"/>
        <v>0</v>
      </c>
      <c r="E27" s="22"/>
      <c r="F27" s="23"/>
    </row>
    <row r="28" spans="1:6" ht="28.9" thickBot="1" x14ac:dyDescent="0.45">
      <c r="A28" s="114"/>
      <c r="B28" s="111"/>
      <c r="C28" s="22" t="s">
        <v>130</v>
      </c>
      <c r="D28" s="19" t="b">
        <f t="shared" si="0"/>
        <v>0</v>
      </c>
      <c r="E28" s="22"/>
      <c r="F28" s="23"/>
    </row>
    <row r="29" spans="1:6" ht="14.65" thickBot="1" x14ac:dyDescent="0.45">
      <c r="A29" s="114"/>
      <c r="B29" s="111"/>
      <c r="C29" s="22" t="s">
        <v>77</v>
      </c>
      <c r="D29" s="19" t="b">
        <f t="shared" si="0"/>
        <v>0</v>
      </c>
      <c r="E29" s="22"/>
      <c r="F29" s="23"/>
    </row>
    <row r="30" spans="1:6" ht="28.9" thickBot="1" x14ac:dyDescent="0.45">
      <c r="A30" s="114"/>
      <c r="B30" s="111"/>
      <c r="C30" s="22" t="s">
        <v>202</v>
      </c>
      <c r="D30" s="19" t="b">
        <f t="shared" si="0"/>
        <v>0</v>
      </c>
      <c r="E30" s="22"/>
      <c r="F30" s="23"/>
    </row>
    <row r="31" spans="1:6" ht="14.65" thickBot="1" x14ac:dyDescent="0.45">
      <c r="A31" s="114"/>
      <c r="B31" s="111"/>
      <c r="C31" s="22" t="s">
        <v>129</v>
      </c>
      <c r="D31" s="19" t="b">
        <f t="shared" si="0"/>
        <v>0</v>
      </c>
      <c r="E31" s="22"/>
      <c r="F31" s="23"/>
    </row>
    <row r="32" spans="1:6" ht="14.65" thickBot="1" x14ac:dyDescent="0.45">
      <c r="A32" s="114"/>
      <c r="B32" s="111"/>
      <c r="C32" s="24"/>
      <c r="D32" s="19" t="b">
        <f t="shared" si="0"/>
        <v>0</v>
      </c>
      <c r="E32" s="22"/>
      <c r="F32" s="23"/>
    </row>
    <row r="33" spans="1:6" ht="14.65" thickBot="1" x14ac:dyDescent="0.45">
      <c r="A33" s="114"/>
      <c r="B33" s="111"/>
      <c r="C33" s="24"/>
      <c r="D33" s="19" t="b">
        <f t="shared" si="0"/>
        <v>0</v>
      </c>
      <c r="E33" s="22"/>
      <c r="F33" s="23"/>
    </row>
    <row r="34" spans="1:6" ht="14.65" thickBot="1" x14ac:dyDescent="0.45">
      <c r="A34" s="113">
        <v>4.4000000000000004</v>
      </c>
      <c r="B34" s="110" t="s">
        <v>203</v>
      </c>
      <c r="C34" s="18" t="s">
        <v>131</v>
      </c>
      <c r="D34" s="19" t="b">
        <f t="shared" si="0"/>
        <v>0</v>
      </c>
      <c r="E34" s="22"/>
      <c r="F34" s="20"/>
    </row>
    <row r="35" spans="1:6" ht="14.65" thickBot="1" x14ac:dyDescent="0.45">
      <c r="A35" s="114"/>
      <c r="B35" s="111"/>
      <c r="C35" s="22" t="s">
        <v>78</v>
      </c>
      <c r="D35" s="19" t="b">
        <f t="shared" si="0"/>
        <v>0</v>
      </c>
      <c r="E35" s="22"/>
      <c r="F35" s="23"/>
    </row>
    <row r="36" spans="1:6" ht="14.65" thickBot="1" x14ac:dyDescent="0.45">
      <c r="A36" s="114"/>
      <c r="B36" s="111"/>
      <c r="C36" s="22" t="s">
        <v>62</v>
      </c>
      <c r="D36" s="19" t="b">
        <f t="shared" si="0"/>
        <v>0</v>
      </c>
      <c r="E36" s="22"/>
      <c r="F36" s="23"/>
    </row>
    <row r="37" spans="1:6" ht="14.65" thickBot="1" x14ac:dyDescent="0.45">
      <c r="A37" s="114"/>
      <c r="B37" s="111"/>
      <c r="C37" s="22" t="s">
        <v>80</v>
      </c>
      <c r="D37" s="19" t="b">
        <f t="shared" si="0"/>
        <v>0</v>
      </c>
      <c r="E37" s="22"/>
      <c r="F37" s="23"/>
    </row>
    <row r="38" spans="1:6" ht="14.65" thickBot="1" x14ac:dyDescent="0.45">
      <c r="A38" s="114"/>
      <c r="B38" s="111"/>
      <c r="C38" s="22" t="s">
        <v>64</v>
      </c>
      <c r="D38" s="19" t="b">
        <f t="shared" si="0"/>
        <v>0</v>
      </c>
      <c r="E38" s="22"/>
      <c r="F38" s="23"/>
    </row>
    <row r="39" spans="1:6" ht="14.65" thickBot="1" x14ac:dyDescent="0.45">
      <c r="A39" s="114"/>
      <c r="B39" s="111"/>
      <c r="C39" s="22" t="s">
        <v>83</v>
      </c>
      <c r="D39" s="19" t="b">
        <f t="shared" si="0"/>
        <v>0</v>
      </c>
      <c r="E39" s="22"/>
      <c r="F39" s="23"/>
    </row>
    <row r="40" spans="1:6" ht="14.65" thickBot="1" x14ac:dyDescent="0.45">
      <c r="A40" s="114"/>
      <c r="B40" s="111"/>
      <c r="C40" s="22" t="s">
        <v>82</v>
      </c>
      <c r="D40" s="19" t="b">
        <f t="shared" si="0"/>
        <v>0</v>
      </c>
      <c r="E40" s="22"/>
      <c r="F40" s="23"/>
    </row>
    <row r="41" spans="1:6" ht="14.65" thickBot="1" x14ac:dyDescent="0.45">
      <c r="A41" s="114"/>
      <c r="B41" s="111"/>
      <c r="C41" s="22" t="s">
        <v>132</v>
      </c>
      <c r="D41" s="19" t="b">
        <f t="shared" si="0"/>
        <v>0</v>
      </c>
      <c r="E41" s="22"/>
      <c r="F41" s="23"/>
    </row>
    <row r="42" spans="1:6" ht="14.65" thickBot="1" x14ac:dyDescent="0.45">
      <c r="A42" s="114"/>
      <c r="B42" s="111"/>
      <c r="C42" s="22" t="s">
        <v>133</v>
      </c>
      <c r="D42" s="19" t="b">
        <f t="shared" si="0"/>
        <v>0</v>
      </c>
      <c r="E42" s="22"/>
      <c r="F42" s="23"/>
    </row>
    <row r="43" spans="1:6" ht="14.65" thickBot="1" x14ac:dyDescent="0.45">
      <c r="A43" s="114"/>
      <c r="B43" s="111"/>
      <c r="C43" s="22" t="s">
        <v>134</v>
      </c>
      <c r="D43" s="19" t="b">
        <f t="shared" si="0"/>
        <v>0</v>
      </c>
      <c r="E43" s="22"/>
      <c r="F43" s="23"/>
    </row>
    <row r="44" spans="1:6" ht="14.65" thickBot="1" x14ac:dyDescent="0.45">
      <c r="A44" s="114"/>
      <c r="B44" s="111"/>
      <c r="C44" s="22" t="s">
        <v>204</v>
      </c>
      <c r="D44" s="19" t="b">
        <f t="shared" si="0"/>
        <v>0</v>
      </c>
      <c r="E44" s="22"/>
      <c r="F44" s="23"/>
    </row>
    <row r="45" spans="1:6" ht="14.65" thickBot="1" x14ac:dyDescent="0.45">
      <c r="A45" s="114"/>
      <c r="B45" s="111"/>
      <c r="C45" s="24"/>
      <c r="D45" s="19" t="b">
        <f t="shared" si="0"/>
        <v>0</v>
      </c>
      <c r="E45" s="22"/>
      <c r="F45" s="23"/>
    </row>
    <row r="46" spans="1:6" ht="14.65" thickBot="1" x14ac:dyDescent="0.45">
      <c r="A46" s="115"/>
      <c r="B46" s="112"/>
      <c r="C46" s="25"/>
      <c r="D46" s="19" t="b">
        <f t="shared" si="0"/>
        <v>0</v>
      </c>
      <c r="E46" s="26"/>
      <c r="F46" s="27"/>
    </row>
    <row r="47" spans="1:6" s="43" customFormat="1" ht="44.25" customHeight="1" x14ac:dyDescent="0.4">
      <c r="A47" s="113">
        <v>4.5</v>
      </c>
      <c r="B47" s="119" t="s">
        <v>205</v>
      </c>
      <c r="C47" s="18" t="s">
        <v>135</v>
      </c>
      <c r="D47" s="18"/>
      <c r="E47" s="18"/>
      <c r="F47" s="20"/>
    </row>
    <row r="48" spans="1:6" s="43" customFormat="1" ht="44.25" customHeight="1" x14ac:dyDescent="0.4">
      <c r="A48" s="114"/>
      <c r="B48" s="120"/>
      <c r="C48" s="22" t="s">
        <v>160</v>
      </c>
      <c r="D48" s="22"/>
      <c r="E48" s="22"/>
      <c r="F48" s="23"/>
    </row>
    <row r="49" spans="1:6" s="44" customFormat="1" ht="44.25" customHeight="1" thickBot="1" x14ac:dyDescent="0.45">
      <c r="A49" s="115"/>
      <c r="B49" s="121"/>
      <c r="C49" s="26" t="s">
        <v>40</v>
      </c>
      <c r="D49" s="26"/>
      <c r="E49" s="31" t="e">
        <f>E47/E48</f>
        <v>#DIV/0!</v>
      </c>
      <c r="F49" s="27"/>
    </row>
    <row r="50" spans="1:6" ht="14.65" thickBot="1" x14ac:dyDescent="0.45"/>
    <row r="51" spans="1:6" ht="17.25" x14ac:dyDescent="0.4">
      <c r="A51" s="101" t="s">
        <v>233</v>
      </c>
      <c r="B51" s="102"/>
      <c r="C51" s="102"/>
      <c r="D51" s="102"/>
      <c r="E51" s="102"/>
      <c r="F51" s="103"/>
    </row>
    <row r="52" spans="1:6" ht="194.45" customHeight="1" thickBot="1" x14ac:dyDescent="0.45">
      <c r="A52" s="98"/>
      <c r="B52" s="99"/>
      <c r="C52" s="99"/>
      <c r="D52" s="99"/>
      <c r="E52" s="99"/>
      <c r="F52" s="100"/>
    </row>
  </sheetData>
  <mergeCells count="17">
    <mergeCell ref="C1:F1"/>
    <mergeCell ref="C2:F2"/>
    <mergeCell ref="A5:B5"/>
    <mergeCell ref="A47:A49"/>
    <mergeCell ref="B47:B49"/>
    <mergeCell ref="A34:A46"/>
    <mergeCell ref="B34:B46"/>
    <mergeCell ref="A6:A13"/>
    <mergeCell ref="B6:B13"/>
    <mergeCell ref="A14:A25"/>
    <mergeCell ref="B14:B25"/>
    <mergeCell ref="A26:A33"/>
    <mergeCell ref="B26:B33"/>
    <mergeCell ref="A51:F51"/>
    <mergeCell ref="A52:F52"/>
    <mergeCell ref="A4:B4"/>
    <mergeCell ref="C4:F4"/>
  </mergeCells>
  <conditionalFormatting sqref="E32:E33 E45:E46 E12:E13">
    <cfRule type="cellIs" dxfId="54" priority="35" operator="equal">
      <formula>"2-Country has achieved outstanding results"</formula>
    </cfRule>
    <cfRule type="cellIs" dxfId="53" priority="36" operator="equal">
      <formula>"1-Country has made progress"</formula>
    </cfRule>
    <cfRule type="cellIs" dxfId="52" priority="37" operator="equal">
      <formula>"0-Country has not achieved any measure at all"</formula>
    </cfRule>
  </conditionalFormatting>
  <conditionalFormatting sqref="E24:E25">
    <cfRule type="cellIs" dxfId="51" priority="32" operator="equal">
      <formula>"2-Country has achieved outstanding results"</formula>
    </cfRule>
    <cfRule type="cellIs" dxfId="50" priority="33" operator="equal">
      <formula>"1-Country has made progress"</formula>
    </cfRule>
    <cfRule type="cellIs" dxfId="49" priority="34" operator="equal">
      <formula>"0-Country has not achieved any measure at all"</formula>
    </cfRule>
  </conditionalFormatting>
  <conditionalFormatting sqref="E6:E11">
    <cfRule type="cellIs" dxfId="48" priority="26" operator="equal">
      <formula>"2-Country has achieved outstanding results"</formula>
    </cfRule>
    <cfRule type="cellIs" dxfId="47" priority="27" operator="equal">
      <formula>"1-Country has made progress"</formula>
    </cfRule>
    <cfRule type="cellIs" dxfId="46" priority="28" operator="equal">
      <formula>"0-Country has not achieved any measure at all"</formula>
    </cfRule>
  </conditionalFormatting>
  <conditionalFormatting sqref="E6:E11">
    <cfRule type="containsText" dxfId="45" priority="22" operator="containsText" text="country has achieved outstanding">
      <formula>NOT(ISERROR(SEARCH("country has achieved outstanding",E6)))</formula>
    </cfRule>
    <cfRule type="containsText" dxfId="44" priority="23" operator="containsText" text="country has achieved good">
      <formula>NOT(ISERROR(SEARCH("country has achieved good",E6)))</formula>
    </cfRule>
    <cfRule type="containsText" dxfId="43" priority="24" operator="containsText" text="country has achieved slight">
      <formula>NOT(ISERROR(SEARCH("country has achieved slight",E6)))</formula>
    </cfRule>
    <cfRule type="containsText" dxfId="42" priority="25" operator="containsText" text="country has not achieved">
      <formula>NOT(ISERROR(SEARCH("country has not achieved",E6)))</formula>
    </cfRule>
  </conditionalFormatting>
  <conditionalFormatting sqref="E14:E23">
    <cfRule type="cellIs" dxfId="41" priority="19" operator="equal">
      <formula>"2-Country has achieved outstanding results"</formula>
    </cfRule>
    <cfRule type="cellIs" dxfId="40" priority="20" operator="equal">
      <formula>"1-Country has made progress"</formula>
    </cfRule>
    <cfRule type="cellIs" dxfId="39" priority="21" operator="equal">
      <formula>"0-Country has not achieved any measure at all"</formula>
    </cfRule>
  </conditionalFormatting>
  <conditionalFormatting sqref="E14:E23">
    <cfRule type="containsText" dxfId="38" priority="15" operator="containsText" text="country has achieved outstanding">
      <formula>NOT(ISERROR(SEARCH("country has achieved outstanding",E14)))</formula>
    </cfRule>
    <cfRule type="containsText" dxfId="37" priority="16" operator="containsText" text="country has achieved good">
      <formula>NOT(ISERROR(SEARCH("country has achieved good",E14)))</formula>
    </cfRule>
    <cfRule type="containsText" dxfId="36" priority="17" operator="containsText" text="country has achieved slight">
      <formula>NOT(ISERROR(SEARCH("country has achieved slight",E14)))</formula>
    </cfRule>
    <cfRule type="containsText" dxfId="35" priority="18" operator="containsText" text="country has not achieved">
      <formula>NOT(ISERROR(SEARCH("country has not achieved",E14)))</formula>
    </cfRule>
  </conditionalFormatting>
  <conditionalFormatting sqref="E26:E31">
    <cfRule type="cellIs" dxfId="34" priority="12" operator="equal">
      <formula>"2-Country has achieved outstanding results"</formula>
    </cfRule>
    <cfRule type="cellIs" dxfId="33" priority="13" operator="equal">
      <formula>"1-Country has made progress"</formula>
    </cfRule>
    <cfRule type="cellIs" dxfId="32" priority="14" operator="equal">
      <formula>"0-Country has not achieved any measure at all"</formula>
    </cfRule>
  </conditionalFormatting>
  <conditionalFormatting sqref="E26:E31">
    <cfRule type="containsText" dxfId="31" priority="8" operator="containsText" text="country has achieved outstanding">
      <formula>NOT(ISERROR(SEARCH("country has achieved outstanding",E26)))</formula>
    </cfRule>
    <cfRule type="containsText" dxfId="30" priority="9" operator="containsText" text="country has achieved good">
      <formula>NOT(ISERROR(SEARCH("country has achieved good",E26)))</formula>
    </cfRule>
    <cfRule type="containsText" dxfId="29" priority="10" operator="containsText" text="country has achieved slight">
      <formula>NOT(ISERROR(SEARCH("country has achieved slight",E26)))</formula>
    </cfRule>
    <cfRule type="containsText" dxfId="28" priority="11" operator="containsText" text="country has not achieved">
      <formula>NOT(ISERROR(SEARCH("country has not achieved",E26)))</formula>
    </cfRule>
  </conditionalFormatting>
  <conditionalFormatting sqref="E34:E44">
    <cfRule type="cellIs" dxfId="27" priority="5" operator="equal">
      <formula>"2-Country has achieved outstanding results"</formula>
    </cfRule>
    <cfRule type="cellIs" dxfId="26" priority="6" operator="equal">
      <formula>"1-Country has made progress"</formula>
    </cfRule>
    <cfRule type="cellIs" dxfId="25" priority="7" operator="equal">
      <formula>"0-Country has not achieved any measure at all"</formula>
    </cfRule>
  </conditionalFormatting>
  <conditionalFormatting sqref="E34:E44">
    <cfRule type="containsText" dxfId="24" priority="1" operator="containsText" text="country has achieved outstanding">
      <formula>NOT(ISERROR(SEARCH("country has achieved outstanding",E34)))</formula>
    </cfRule>
    <cfRule type="containsText" dxfId="23" priority="2" operator="containsText" text="country has achieved good">
      <formula>NOT(ISERROR(SEARCH("country has achieved good",E34)))</formula>
    </cfRule>
    <cfRule type="containsText" dxfId="22" priority="3" operator="containsText" text="country has achieved slight">
      <formula>NOT(ISERROR(SEARCH("country has achieved slight",E34)))</formula>
    </cfRule>
    <cfRule type="containsText" dxfId="21" priority="4" operator="containsText" text="country has not achieved">
      <formula>NOT(ISERROR(SEARCH("country has not achieved",E34)))</formula>
    </cfRule>
  </conditionalFormatting>
  <dataValidations count="3">
    <dataValidation allowBlank="1" showInputMessage="1" showErrorMessage="1" prompt="Enter count data" sqref="E47:E48" xr:uid="{00000000-0002-0000-0400-000000000000}"/>
    <dataValidation type="list" allowBlank="1" showInputMessage="1" showErrorMessage="1" sqref="E12:E13 E24:E25 E32:E33 E45:E46" xr:uid="{00000000-0002-0000-0400-000001000000}">
      <formula1>"0-Country has not achieved any measure at all, 1-Country has made progress, 2-Country has achieved outstanding results"</formula1>
    </dataValidation>
    <dataValidation type="list" allowBlank="1" showInputMessage="1" showErrorMessage="1" sqref="E6:E11 E14:E23 E26:E31 E34:E44" xr:uid="{95B52196-E312-45AE-85B6-B6ECB936A1E1}">
      <formula1>"0-Country has not achieved any results, 1-Country has achieved slight results, 2-Country has achieved good results, 3-Country has achieved outstanding results"</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J32"/>
  <sheetViews>
    <sheetView zoomScaleNormal="100" workbookViewId="0">
      <selection activeCell="E15" sqref="E15:E21"/>
    </sheetView>
  </sheetViews>
  <sheetFormatPr defaultColWidth="9.1328125" defaultRowHeight="14.25" x14ac:dyDescent="0.4"/>
  <cols>
    <col min="1" max="1" width="6.265625" style="32" customWidth="1"/>
    <col min="2" max="2" width="31.1328125" style="21" customWidth="1"/>
    <col min="3" max="3" width="49.73046875" style="21" customWidth="1"/>
    <col min="4" max="4" width="7.1328125" style="21" hidden="1" customWidth="1"/>
    <col min="5" max="5" width="52.73046875" style="21" customWidth="1"/>
    <col min="6" max="6" width="75.1328125" style="21" customWidth="1"/>
    <col min="7" max="7" width="13" style="21" hidden="1" customWidth="1"/>
    <col min="8" max="8" width="13.86328125" style="21" hidden="1" customWidth="1"/>
    <col min="9" max="9" width="12.86328125" style="21" hidden="1" customWidth="1"/>
    <col min="10" max="10" width="11.73046875" style="21" hidden="1" customWidth="1"/>
    <col min="11" max="11" width="36.3984375" style="21" customWidth="1"/>
    <col min="12" max="16384" width="9.1328125" style="21"/>
  </cols>
  <sheetData>
    <row r="1" spans="1:10" ht="39.950000000000003" customHeight="1" x14ac:dyDescent="0.4">
      <c r="C1" s="134" t="s">
        <v>61</v>
      </c>
      <c r="D1" s="134"/>
      <c r="E1" s="134"/>
      <c r="F1" s="134"/>
    </row>
    <row r="2" spans="1:10" ht="48" customHeight="1" x14ac:dyDescent="0.4">
      <c r="C2" s="123" t="s">
        <v>231</v>
      </c>
      <c r="D2" s="123"/>
      <c r="E2" s="123"/>
      <c r="F2" s="123"/>
    </row>
    <row r="3" spans="1:10" ht="9" customHeight="1" thickBot="1" x14ac:dyDescent="0.45"/>
    <row r="4" spans="1:10" ht="59.45" customHeight="1" thickBot="1" x14ac:dyDescent="0.45">
      <c r="A4" s="104" t="s">
        <v>234</v>
      </c>
      <c r="B4" s="105"/>
      <c r="C4" s="106"/>
      <c r="D4" s="106"/>
      <c r="E4" s="106"/>
      <c r="F4" s="107"/>
    </row>
    <row r="5" spans="1:10" s="17" customFormat="1" ht="28.9" thickBot="1" x14ac:dyDescent="0.45">
      <c r="A5" s="130" t="s">
        <v>0</v>
      </c>
      <c r="B5" s="131"/>
      <c r="C5" s="15" t="s">
        <v>1</v>
      </c>
      <c r="D5" s="15" t="s">
        <v>17</v>
      </c>
      <c r="E5" s="15" t="s">
        <v>2</v>
      </c>
      <c r="F5" s="16" t="s">
        <v>20</v>
      </c>
      <c r="G5" s="17" t="s">
        <v>0</v>
      </c>
      <c r="H5" s="17" t="s">
        <v>18</v>
      </c>
      <c r="I5" s="17" t="s">
        <v>16</v>
      </c>
      <c r="J5" s="17" t="s">
        <v>15</v>
      </c>
    </row>
    <row r="6" spans="1:10" ht="14.45" customHeight="1" thickBot="1" x14ac:dyDescent="0.45">
      <c r="A6" s="113">
        <v>5.0999999999999996</v>
      </c>
      <c r="B6" s="110" t="s">
        <v>206</v>
      </c>
      <c r="C6" s="18" t="s">
        <v>84</v>
      </c>
      <c r="D6" s="19" t="b">
        <f>IF(E6="0-Country has not achieved any results",0,IF(E6="1-Country has achieved slight results",1,IF(E6="2-Country has achieved good results",2,IF(E6="3-Country has achieved outstanding results",3))))</f>
        <v>0</v>
      </c>
      <c r="E6" s="22"/>
      <c r="F6" s="20"/>
      <c r="G6" s="21">
        <v>2.1</v>
      </c>
      <c r="H6" s="21">
        <f>COUNTA(C6:C14)</f>
        <v>7</v>
      </c>
      <c r="I6" s="21">
        <f>H6*3</f>
        <v>21</v>
      </c>
      <c r="J6" s="21">
        <f>SUM(D6:D14)</f>
        <v>0</v>
      </c>
    </row>
    <row r="7" spans="1:10" ht="28.9" thickBot="1" x14ac:dyDescent="0.45">
      <c r="A7" s="114"/>
      <c r="B7" s="111"/>
      <c r="C7" s="22" t="s">
        <v>207</v>
      </c>
      <c r="D7" s="19" t="b">
        <f t="shared" ref="D7:D23" si="0">IF(E7="0-Country has not achieved any results",0,IF(E7="1-Country has achieved slight results",1,IF(E7="2-Country has achieved good results",2,IF(E7="3-Country has achieved outstanding results",3))))</f>
        <v>0</v>
      </c>
      <c r="E7" s="22"/>
      <c r="F7" s="23"/>
      <c r="G7" s="21">
        <v>2.2000000000000002</v>
      </c>
      <c r="H7" s="21">
        <f>COUNTA(C15:C23)</f>
        <v>7</v>
      </c>
      <c r="I7" s="21">
        <f>H7*3</f>
        <v>21</v>
      </c>
      <c r="J7" s="21">
        <f>SUM(D15:D23)</f>
        <v>0</v>
      </c>
    </row>
    <row r="8" spans="1:10" ht="28.9" thickBot="1" x14ac:dyDescent="0.45">
      <c r="A8" s="114"/>
      <c r="B8" s="111"/>
      <c r="C8" s="22" t="s">
        <v>86</v>
      </c>
      <c r="D8" s="19" t="b">
        <f t="shared" si="0"/>
        <v>0</v>
      </c>
      <c r="E8" s="22"/>
      <c r="F8" s="23"/>
    </row>
    <row r="9" spans="1:10" ht="14.65" thickBot="1" x14ac:dyDescent="0.45">
      <c r="A9" s="114"/>
      <c r="B9" s="111"/>
      <c r="C9" s="22" t="s">
        <v>87</v>
      </c>
      <c r="D9" s="19" t="b">
        <f t="shared" si="0"/>
        <v>0</v>
      </c>
      <c r="E9" s="22"/>
      <c r="F9" s="23"/>
    </row>
    <row r="10" spans="1:10" ht="14.65" thickBot="1" x14ac:dyDescent="0.45">
      <c r="A10" s="114"/>
      <c r="B10" s="111"/>
      <c r="C10" s="22" t="s">
        <v>88</v>
      </c>
      <c r="D10" s="19" t="b">
        <f t="shared" si="0"/>
        <v>0</v>
      </c>
      <c r="E10" s="22"/>
      <c r="F10" s="23"/>
    </row>
    <row r="11" spans="1:10" ht="14.65" thickBot="1" x14ac:dyDescent="0.45">
      <c r="A11" s="114"/>
      <c r="B11" s="111"/>
      <c r="C11" s="22" t="s">
        <v>89</v>
      </c>
      <c r="D11" s="19" t="b">
        <f t="shared" si="0"/>
        <v>0</v>
      </c>
      <c r="E11" s="22"/>
      <c r="F11" s="23"/>
    </row>
    <row r="12" spans="1:10" ht="28.9" thickBot="1" x14ac:dyDescent="0.45">
      <c r="A12" s="114"/>
      <c r="B12" s="111"/>
      <c r="C12" s="22" t="s">
        <v>136</v>
      </c>
      <c r="D12" s="19" t="b">
        <f t="shared" si="0"/>
        <v>0</v>
      </c>
      <c r="E12" s="22"/>
      <c r="F12" s="23"/>
    </row>
    <row r="13" spans="1:10" ht="14.65" thickBot="1" x14ac:dyDescent="0.45">
      <c r="A13" s="114"/>
      <c r="B13" s="111"/>
      <c r="C13" s="24"/>
      <c r="D13" s="19" t="b">
        <f t="shared" si="0"/>
        <v>0</v>
      </c>
      <c r="E13" s="22"/>
      <c r="F13" s="23"/>
    </row>
    <row r="14" spans="1:10" ht="14.65" thickBot="1" x14ac:dyDescent="0.45">
      <c r="A14" s="115"/>
      <c r="B14" s="112"/>
      <c r="C14" s="25"/>
      <c r="D14" s="19" t="b">
        <f t="shared" si="0"/>
        <v>0</v>
      </c>
      <c r="E14" s="26"/>
      <c r="F14" s="27"/>
    </row>
    <row r="15" spans="1:10" ht="14.65" thickBot="1" x14ac:dyDescent="0.45">
      <c r="A15" s="113">
        <v>5.2</v>
      </c>
      <c r="B15" s="110" t="s">
        <v>208</v>
      </c>
      <c r="C15" s="18" t="s">
        <v>84</v>
      </c>
      <c r="D15" s="19" t="b">
        <f t="shared" si="0"/>
        <v>0</v>
      </c>
      <c r="E15" s="22"/>
      <c r="F15" s="20"/>
    </row>
    <row r="16" spans="1:10" ht="28.9" thickBot="1" x14ac:dyDescent="0.45">
      <c r="A16" s="114"/>
      <c r="B16" s="111"/>
      <c r="C16" s="22" t="s">
        <v>85</v>
      </c>
      <c r="D16" s="19" t="b">
        <f t="shared" si="0"/>
        <v>0</v>
      </c>
      <c r="E16" s="22"/>
      <c r="F16" s="23"/>
    </row>
    <row r="17" spans="1:6" ht="28.9" thickBot="1" x14ac:dyDescent="0.45">
      <c r="A17" s="114"/>
      <c r="B17" s="111"/>
      <c r="C17" s="22" t="s">
        <v>90</v>
      </c>
      <c r="D17" s="19" t="b">
        <f t="shared" si="0"/>
        <v>0</v>
      </c>
      <c r="E17" s="22"/>
      <c r="F17" s="23"/>
    </row>
    <row r="18" spans="1:6" ht="14.65" thickBot="1" x14ac:dyDescent="0.45">
      <c r="A18" s="114"/>
      <c r="B18" s="111"/>
      <c r="C18" s="22" t="s">
        <v>87</v>
      </c>
      <c r="D18" s="19" t="b">
        <f t="shared" si="0"/>
        <v>0</v>
      </c>
      <c r="E18" s="22"/>
      <c r="F18" s="23"/>
    </row>
    <row r="19" spans="1:6" ht="14.65" thickBot="1" x14ac:dyDescent="0.45">
      <c r="A19" s="114"/>
      <c r="B19" s="111"/>
      <c r="C19" s="22" t="s">
        <v>88</v>
      </c>
      <c r="D19" s="19" t="b">
        <f t="shared" si="0"/>
        <v>0</v>
      </c>
      <c r="E19" s="22"/>
      <c r="F19" s="23"/>
    </row>
    <row r="20" spans="1:6" ht="14.65" thickBot="1" x14ac:dyDescent="0.45">
      <c r="A20" s="114"/>
      <c r="B20" s="111"/>
      <c r="C20" s="22" t="s">
        <v>89</v>
      </c>
      <c r="D20" s="19" t="b">
        <f t="shared" si="0"/>
        <v>0</v>
      </c>
      <c r="E20" s="22"/>
      <c r="F20" s="23"/>
    </row>
    <row r="21" spans="1:6" ht="28.9" thickBot="1" x14ac:dyDescent="0.45">
      <c r="A21" s="114"/>
      <c r="B21" s="111"/>
      <c r="C21" s="22" t="s">
        <v>136</v>
      </c>
      <c r="D21" s="19" t="b">
        <f t="shared" si="0"/>
        <v>0</v>
      </c>
      <c r="E21" s="22"/>
      <c r="F21" s="23"/>
    </row>
    <row r="22" spans="1:6" ht="14.65" thickBot="1" x14ac:dyDescent="0.45">
      <c r="A22" s="114"/>
      <c r="B22" s="111"/>
      <c r="C22" s="24"/>
      <c r="D22" s="19" t="b">
        <f t="shared" si="0"/>
        <v>0</v>
      </c>
      <c r="E22" s="22"/>
      <c r="F22" s="23"/>
    </row>
    <row r="23" spans="1:6" ht="14.65" thickBot="1" x14ac:dyDescent="0.45">
      <c r="A23" s="115"/>
      <c r="B23" s="112"/>
      <c r="C23" s="25"/>
      <c r="D23" s="19" t="b">
        <f t="shared" si="0"/>
        <v>0</v>
      </c>
      <c r="E23" s="26"/>
      <c r="F23" s="27"/>
    </row>
    <row r="24" spans="1:6" ht="72" customHeight="1" x14ac:dyDescent="0.4">
      <c r="A24" s="113">
        <v>5.3</v>
      </c>
      <c r="B24" s="119" t="s">
        <v>209</v>
      </c>
      <c r="C24" s="18" t="s">
        <v>137</v>
      </c>
      <c r="D24" s="18"/>
      <c r="E24" s="18"/>
      <c r="F24" s="20"/>
    </row>
    <row r="25" spans="1:6" ht="72" customHeight="1" x14ac:dyDescent="0.4">
      <c r="A25" s="114"/>
      <c r="B25" s="120"/>
      <c r="C25" s="22" t="s">
        <v>160</v>
      </c>
      <c r="D25" s="22"/>
      <c r="E25" s="22"/>
      <c r="F25" s="23"/>
    </row>
    <row r="26" spans="1:6" ht="14.65" thickBot="1" x14ac:dyDescent="0.45">
      <c r="A26" s="115"/>
      <c r="B26" s="121"/>
      <c r="C26" s="26" t="s">
        <v>40</v>
      </c>
      <c r="D26" s="26"/>
      <c r="E26" s="31" t="e">
        <f>E24/E25</f>
        <v>#DIV/0!</v>
      </c>
      <c r="F26" s="27"/>
    </row>
    <row r="27" spans="1:6" ht="74.25" customHeight="1" x14ac:dyDescent="0.4">
      <c r="A27" s="113">
        <v>5.4</v>
      </c>
      <c r="B27" s="119" t="s">
        <v>210</v>
      </c>
      <c r="C27" s="18" t="s">
        <v>211</v>
      </c>
      <c r="D27" s="18"/>
      <c r="E27" s="18"/>
      <c r="F27" s="20"/>
    </row>
    <row r="28" spans="1:6" ht="74.25" customHeight="1" x14ac:dyDescent="0.4">
      <c r="A28" s="114"/>
      <c r="B28" s="120"/>
      <c r="C28" s="22" t="s">
        <v>160</v>
      </c>
      <c r="D28" s="22"/>
      <c r="E28" s="22"/>
      <c r="F28" s="23"/>
    </row>
    <row r="29" spans="1:6" ht="14.65" thickBot="1" x14ac:dyDescent="0.45">
      <c r="A29" s="115"/>
      <c r="B29" s="121"/>
      <c r="C29" s="26" t="s">
        <v>40</v>
      </c>
      <c r="D29" s="26"/>
      <c r="E29" s="31" t="e">
        <f>E27/E28</f>
        <v>#DIV/0!</v>
      </c>
      <c r="F29" s="27"/>
    </row>
    <row r="30" spans="1:6" ht="14.65" thickBot="1" x14ac:dyDescent="0.45"/>
    <row r="31" spans="1:6" ht="17.25" x14ac:dyDescent="0.4">
      <c r="A31" s="101" t="s">
        <v>233</v>
      </c>
      <c r="B31" s="102"/>
      <c r="C31" s="102"/>
      <c r="D31" s="102"/>
      <c r="E31" s="102"/>
      <c r="F31" s="103"/>
    </row>
    <row r="32" spans="1:6" ht="282" customHeight="1" thickBot="1" x14ac:dyDescent="0.45">
      <c r="A32" s="98"/>
      <c r="B32" s="99"/>
      <c r="C32" s="99"/>
      <c r="D32" s="99"/>
      <c r="E32" s="99"/>
      <c r="F32" s="100"/>
    </row>
  </sheetData>
  <mergeCells count="15">
    <mergeCell ref="C1:F1"/>
    <mergeCell ref="C2:F2"/>
    <mergeCell ref="A5:B5"/>
    <mergeCell ref="A24:A26"/>
    <mergeCell ref="B24:B26"/>
    <mergeCell ref="A31:F31"/>
    <mergeCell ref="A32:F32"/>
    <mergeCell ref="A4:B4"/>
    <mergeCell ref="C4:F4"/>
    <mergeCell ref="A27:A29"/>
    <mergeCell ref="B27:B29"/>
    <mergeCell ref="A6:A14"/>
    <mergeCell ref="B6:B14"/>
    <mergeCell ref="A15:A23"/>
    <mergeCell ref="B15:B23"/>
  </mergeCells>
  <conditionalFormatting sqref="E13:E14 E22:E23">
    <cfRule type="cellIs" dxfId="20" priority="15" operator="equal">
      <formula>"2-Country has achieved outstanding results"</formula>
    </cfRule>
    <cfRule type="cellIs" dxfId="19" priority="16" operator="equal">
      <formula>"1-Country has made progress"</formula>
    </cfRule>
    <cfRule type="cellIs" dxfId="18" priority="17" operator="equal">
      <formula>"0-Country has not achieved any measure at all"</formula>
    </cfRule>
  </conditionalFormatting>
  <conditionalFormatting sqref="E6:E12">
    <cfRule type="cellIs" dxfId="17" priority="12" operator="equal">
      <formula>"2-Country has achieved outstanding results"</formula>
    </cfRule>
    <cfRule type="cellIs" dxfId="16" priority="13" operator="equal">
      <formula>"1-Country has made progress"</formula>
    </cfRule>
    <cfRule type="cellIs" dxfId="15" priority="14" operator="equal">
      <formula>"0-Country has not achieved any measure at all"</formula>
    </cfRule>
  </conditionalFormatting>
  <conditionalFormatting sqref="E6:E12">
    <cfRule type="containsText" dxfId="14" priority="8" operator="containsText" text="country has achieved outstanding">
      <formula>NOT(ISERROR(SEARCH("country has achieved outstanding",E6)))</formula>
    </cfRule>
    <cfRule type="containsText" dxfId="13" priority="9" operator="containsText" text="country has achieved good">
      <formula>NOT(ISERROR(SEARCH("country has achieved good",E6)))</formula>
    </cfRule>
    <cfRule type="containsText" dxfId="12" priority="10" operator="containsText" text="country has achieved slight">
      <formula>NOT(ISERROR(SEARCH("country has achieved slight",E6)))</formula>
    </cfRule>
    <cfRule type="containsText" dxfId="11" priority="11" operator="containsText" text="country has not achieved">
      <formula>NOT(ISERROR(SEARCH("country has not achieved",E6)))</formula>
    </cfRule>
  </conditionalFormatting>
  <conditionalFormatting sqref="E15:E21">
    <cfRule type="cellIs" dxfId="10" priority="5" operator="equal">
      <formula>"2-Country has achieved outstanding results"</formula>
    </cfRule>
    <cfRule type="cellIs" dxfId="9" priority="6" operator="equal">
      <formula>"1-Country has made progress"</formula>
    </cfRule>
    <cfRule type="cellIs" dxfId="8" priority="7" operator="equal">
      <formula>"0-Country has not achieved any measure at all"</formula>
    </cfRule>
  </conditionalFormatting>
  <conditionalFormatting sqref="E15:E21">
    <cfRule type="containsText" dxfId="7" priority="1" operator="containsText" text="country has achieved outstanding">
      <formula>NOT(ISERROR(SEARCH("country has achieved outstanding",E15)))</formula>
    </cfRule>
    <cfRule type="containsText" dxfId="6" priority="2" operator="containsText" text="country has achieved good">
      <formula>NOT(ISERROR(SEARCH("country has achieved good",E15)))</formula>
    </cfRule>
    <cfRule type="containsText" dxfId="5" priority="3" operator="containsText" text="country has achieved slight">
      <formula>NOT(ISERROR(SEARCH("country has achieved slight",E15)))</formula>
    </cfRule>
    <cfRule type="containsText" dxfId="4" priority="4" operator="containsText" text="country has not achieved">
      <formula>NOT(ISERROR(SEARCH("country has not achieved",E15)))</formula>
    </cfRule>
  </conditionalFormatting>
  <dataValidations count="3">
    <dataValidation allowBlank="1" showInputMessage="1" showErrorMessage="1" prompt="Enter count data" sqref="E27:E28 E24:E25" xr:uid="{00000000-0002-0000-0500-000000000000}"/>
    <dataValidation type="list" allowBlank="1" showInputMessage="1" showErrorMessage="1" sqref="E13:E14 E22:E23" xr:uid="{00000000-0002-0000-0500-000001000000}">
      <formula1>"0-Country has not achieved any measure at all, 1-Country has made progress, 2-Country has achieved outstanding results"</formula1>
    </dataValidation>
    <dataValidation type="list" allowBlank="1" showInputMessage="1" showErrorMessage="1" sqref="E6:E12 E15:E21" xr:uid="{C859C326-A6DA-4A9F-84CF-88680A472F39}">
      <formula1>"0-Country has not achieved any results, 1-Country has achieved slight results, 2-Country has achieved good results, 3-Country has achieved outstanding results"</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P50"/>
  <sheetViews>
    <sheetView topLeftCell="B1" zoomScaleNormal="100" zoomScalePageLayoutView="84" workbookViewId="0">
      <selection activeCell="B3" sqref="B3"/>
    </sheetView>
  </sheetViews>
  <sheetFormatPr defaultColWidth="9.1328125" defaultRowHeight="13.15" x14ac:dyDescent="0.35"/>
  <cols>
    <col min="1" max="1" width="9.1328125" style="47" hidden="1" customWidth="1"/>
    <col min="2" max="2" width="16.1328125" style="50" customWidth="1"/>
    <col min="3" max="3" width="9.1328125" style="47"/>
    <col min="4" max="4" width="74.3984375" style="50" customWidth="1"/>
    <col min="5" max="5" width="13.1328125" style="47" customWidth="1"/>
    <col min="6" max="6" width="14.265625" style="47" customWidth="1"/>
    <col min="7" max="7" width="10.3984375" style="47" customWidth="1"/>
    <col min="8" max="8" width="8.1328125" style="47" customWidth="1"/>
    <col min="9" max="9" width="56.265625" style="47" customWidth="1"/>
    <col min="10" max="10" width="14.3984375" style="51" customWidth="1"/>
    <col min="11" max="16" width="9.1328125" style="47" customWidth="1"/>
    <col min="17" max="16384" width="9.1328125" style="47"/>
  </cols>
  <sheetData>
    <row r="1" spans="1:16" ht="33.950000000000003" customHeight="1" x14ac:dyDescent="0.4">
      <c r="B1" s="138" t="s">
        <v>55</v>
      </c>
      <c r="C1" s="139"/>
      <c r="D1" s="139"/>
      <c r="E1" s="139"/>
      <c r="F1" s="139"/>
      <c r="G1" s="139"/>
      <c r="H1" s="139"/>
      <c r="I1" s="140"/>
      <c r="J1" s="48"/>
    </row>
    <row r="2" spans="1:16" ht="78" customHeight="1" thickBot="1" x14ac:dyDescent="0.4">
      <c r="B2" s="141" t="s">
        <v>138</v>
      </c>
      <c r="C2" s="142"/>
      <c r="D2" s="142"/>
      <c r="E2" s="142"/>
      <c r="F2" s="142"/>
      <c r="G2" s="142"/>
      <c r="H2" s="142"/>
      <c r="I2" s="143"/>
      <c r="J2" s="49"/>
    </row>
    <row r="3" spans="1:16" ht="13.5" thickBot="1" x14ac:dyDescent="0.4"/>
    <row r="4" spans="1:16" s="52" customFormat="1" ht="41.25" customHeight="1" thickBot="1" x14ac:dyDescent="0.4">
      <c r="A4" s="52" t="s">
        <v>50</v>
      </c>
      <c r="B4" s="53" t="s">
        <v>51</v>
      </c>
      <c r="C4" s="54" t="s">
        <v>52</v>
      </c>
      <c r="D4" s="54" t="s">
        <v>53</v>
      </c>
      <c r="E4" s="54" t="s">
        <v>18</v>
      </c>
      <c r="F4" s="92" t="s">
        <v>16</v>
      </c>
      <c r="G4" s="54" t="s">
        <v>15</v>
      </c>
      <c r="H4" s="54" t="s">
        <v>21</v>
      </c>
      <c r="I4" s="55" t="s">
        <v>22</v>
      </c>
      <c r="J4" s="56"/>
      <c r="L4" s="52" t="s">
        <v>98</v>
      </c>
      <c r="M4" s="52" t="s">
        <v>99</v>
      </c>
      <c r="N4" s="52" t="s">
        <v>42</v>
      </c>
      <c r="O4" s="52" t="s">
        <v>100</v>
      </c>
      <c r="P4" s="52" t="s">
        <v>44</v>
      </c>
    </row>
    <row r="5" spans="1:16" ht="26.25" x14ac:dyDescent="0.35">
      <c r="A5" s="47" t="s">
        <v>19</v>
      </c>
      <c r="B5" s="135" t="s">
        <v>19</v>
      </c>
      <c r="C5" s="57">
        <v>1.1000000000000001</v>
      </c>
      <c r="D5" s="57" t="s">
        <v>107</v>
      </c>
      <c r="E5" s="58">
        <f>'1. Leadership and Governance'!H6</f>
        <v>4</v>
      </c>
      <c r="F5" s="63">
        <f>'1. Leadership and Governance'!I6</f>
        <v>12</v>
      </c>
      <c r="G5" s="58">
        <f>'1. Leadership and Governance'!J6</f>
        <v>0</v>
      </c>
      <c r="H5" s="59">
        <f t="shared" ref="H5:H13" si="0">(G5/F5)</f>
        <v>0</v>
      </c>
      <c r="I5" s="60" t="e">
        <f>VLOOKUP(H5,Sheet5!A1:B4,2)</f>
        <v>#N/A</v>
      </c>
      <c r="J5" s="61"/>
      <c r="K5" s="47" t="s">
        <v>238</v>
      </c>
      <c r="L5" s="47">
        <f>COUNTIF(I5:I13,"No results; major improvements required")</f>
        <v>0</v>
      </c>
      <c r="M5" s="47">
        <f>COUNTIF(I14:I22,"No results; major improvements required")</f>
        <v>0</v>
      </c>
      <c r="N5" s="47">
        <f>COUNTIF(I23:I28,"No results; major improvements required")</f>
        <v>0</v>
      </c>
      <c r="O5" s="47">
        <f>COUNTIF(I29:I33,"No results; major improvements required")</f>
        <v>0</v>
      </c>
      <c r="P5" s="47">
        <f>COUNTIF(I34:I37,"No results; major improvements required")</f>
        <v>0</v>
      </c>
    </row>
    <row r="6" spans="1:16" x14ac:dyDescent="0.35">
      <c r="A6" s="47" t="s">
        <v>19</v>
      </c>
      <c r="B6" s="136"/>
      <c r="C6" s="62">
        <v>1.2</v>
      </c>
      <c r="D6" s="62" t="s">
        <v>106</v>
      </c>
      <c r="E6" s="63">
        <f>'1. Leadership and Governance'!H7</f>
        <v>3</v>
      </c>
      <c r="F6" s="63">
        <f>'1. Leadership and Governance'!I7</f>
        <v>9</v>
      </c>
      <c r="G6" s="63">
        <f>'1. Leadership and Governance'!J7</f>
        <v>0</v>
      </c>
      <c r="H6" s="64">
        <f t="shared" si="0"/>
        <v>0</v>
      </c>
      <c r="I6" s="65" t="e">
        <f>VLOOKUP(H6,Sheet5!A1:B4,2)</f>
        <v>#N/A</v>
      </c>
      <c r="J6" s="61"/>
      <c r="K6" s="47" t="s">
        <v>236</v>
      </c>
      <c r="L6" s="47">
        <f>COUNTIF(I5:I13,"Slight results; moderate improvements required")</f>
        <v>0</v>
      </c>
      <c r="M6" s="47">
        <f>COUNTIF(I14:I22,"Slight results; moderate improvements required")</f>
        <v>0</v>
      </c>
      <c r="N6" s="47">
        <f>COUNTIF(I23:I28,"Slight results; moderate improvements required")</f>
        <v>0</v>
      </c>
      <c r="O6" s="47">
        <f>COUNTIF(I29:I33,"Slight results; moderate improvements required")</f>
        <v>0</v>
      </c>
      <c r="P6" s="47">
        <f>COUNTIF(I34:I37,"Slight results; moderate improvements required")</f>
        <v>0</v>
      </c>
    </row>
    <row r="7" spans="1:16" ht="26.25" x14ac:dyDescent="0.35">
      <c r="A7" s="47" t="s">
        <v>19</v>
      </c>
      <c r="B7" s="136"/>
      <c r="C7" s="62">
        <v>1.3</v>
      </c>
      <c r="D7" s="62" t="s">
        <v>142</v>
      </c>
      <c r="E7" s="63">
        <f>'1. Leadership and Governance'!H8</f>
        <v>7</v>
      </c>
      <c r="F7" s="63">
        <f>'1. Leadership and Governance'!I8</f>
        <v>21</v>
      </c>
      <c r="G7" s="63">
        <f>'1. Leadership and Governance'!J8</f>
        <v>0</v>
      </c>
      <c r="H7" s="64">
        <f t="shared" si="0"/>
        <v>0</v>
      </c>
      <c r="I7" s="65" t="e">
        <f>VLOOKUP(H7,Sheet5!A1:B4,2)</f>
        <v>#N/A</v>
      </c>
      <c r="J7" s="61"/>
      <c r="K7" s="47" t="s">
        <v>237</v>
      </c>
      <c r="L7" s="47">
        <f>COUNTIF(I5:I13,"Good results; minor improvements required")</f>
        <v>0</v>
      </c>
      <c r="M7" s="47">
        <f>COUNTIF(I14:I22,"Good results; minor improvements required")</f>
        <v>0</v>
      </c>
      <c r="N7" s="47">
        <f>COUNTIF(I23:I28,"Good results; minor improvements required")</f>
        <v>0</v>
      </c>
      <c r="O7" s="47">
        <f>COUNTIF(I29:I33,"Good results; minor improvements required")</f>
        <v>0</v>
      </c>
      <c r="P7" s="47">
        <f>COUNTIF(I34:I37,"Good results; minor improvements required")</f>
        <v>0</v>
      </c>
    </row>
    <row r="8" spans="1:16" ht="26.25" x14ac:dyDescent="0.35">
      <c r="A8" s="47" t="s">
        <v>19</v>
      </c>
      <c r="B8" s="136"/>
      <c r="C8" s="62">
        <v>1.4</v>
      </c>
      <c r="D8" s="62" t="s">
        <v>212</v>
      </c>
      <c r="E8" s="63">
        <f>'1. Leadership and Governance'!H9</f>
        <v>7</v>
      </c>
      <c r="F8" s="63">
        <f>'1. Leadership and Governance'!I9</f>
        <v>21</v>
      </c>
      <c r="G8" s="63">
        <f>'1. Leadership and Governance'!J9</f>
        <v>0</v>
      </c>
      <c r="H8" s="64">
        <f t="shared" si="0"/>
        <v>0</v>
      </c>
      <c r="I8" s="65" t="e">
        <f>VLOOKUP(H8,Sheet5!A1:B4,2)</f>
        <v>#N/A</v>
      </c>
      <c r="J8" s="61"/>
      <c r="K8" s="47" t="s">
        <v>235</v>
      </c>
      <c r="L8" s="47">
        <f>COUNTIF(I5:I13,"Outstanding results; no improvements required")</f>
        <v>0</v>
      </c>
      <c r="M8" s="47">
        <f>COUNTIF(I14:I22,"Outstanding results; no improvements required")</f>
        <v>0</v>
      </c>
      <c r="N8" s="47">
        <f>COUNTIF(I23:I28,"Outstanding results; no improvements required")</f>
        <v>0</v>
      </c>
      <c r="O8" s="47">
        <f>COUNTIF(I29:I33,"Outstanding results; no improvements required")</f>
        <v>0</v>
      </c>
      <c r="P8" s="47">
        <f>COUNTIF(I34:I37,"Outstanding results; no improvements required")</f>
        <v>0</v>
      </c>
    </row>
    <row r="9" spans="1:16" x14ac:dyDescent="0.35">
      <c r="A9" s="47" t="s">
        <v>19</v>
      </c>
      <c r="B9" s="136"/>
      <c r="C9" s="62">
        <v>1.5</v>
      </c>
      <c r="D9" s="62" t="s">
        <v>149</v>
      </c>
      <c r="E9" s="63">
        <f>'1. Leadership and Governance'!H10</f>
        <v>7</v>
      </c>
      <c r="F9" s="63">
        <f>'1. Leadership and Governance'!I10</f>
        <v>21</v>
      </c>
      <c r="G9" s="63">
        <f>'1. Leadership and Governance'!J10</f>
        <v>0</v>
      </c>
      <c r="H9" s="64">
        <f t="shared" si="0"/>
        <v>0</v>
      </c>
      <c r="I9" s="65" t="e">
        <f>VLOOKUP(H9,Sheet5!A1:B4,2)</f>
        <v>#N/A</v>
      </c>
      <c r="J9" s="61"/>
    </row>
    <row r="10" spans="1:16" ht="26.25" x14ac:dyDescent="0.35">
      <c r="A10" s="47" t="s">
        <v>19</v>
      </c>
      <c r="B10" s="136"/>
      <c r="C10" s="62">
        <v>1.6</v>
      </c>
      <c r="D10" s="62" t="s">
        <v>139</v>
      </c>
      <c r="E10" s="63">
        <f>'1. Leadership and Governance'!H11</f>
        <v>6</v>
      </c>
      <c r="F10" s="63">
        <f>'1. Leadership and Governance'!I11</f>
        <v>18</v>
      </c>
      <c r="G10" s="63">
        <f>'1. Leadership and Governance'!J11</f>
        <v>0</v>
      </c>
      <c r="H10" s="64">
        <f t="shared" si="0"/>
        <v>0</v>
      </c>
      <c r="I10" s="65" t="e">
        <f>VLOOKUP(H10,Sheet5!A1:B4,2)</f>
        <v>#N/A</v>
      </c>
      <c r="J10" s="61"/>
    </row>
    <row r="11" spans="1:16" x14ac:dyDescent="0.35">
      <c r="A11" s="47" t="s">
        <v>19</v>
      </c>
      <c r="B11" s="136"/>
      <c r="C11" s="62">
        <v>1.7</v>
      </c>
      <c r="D11" s="62" t="s">
        <v>155</v>
      </c>
      <c r="E11" s="63">
        <f>'1. Leadership and Governance'!H12</f>
        <v>4</v>
      </c>
      <c r="F11" s="63">
        <f>'1. Leadership and Governance'!I12</f>
        <v>12</v>
      </c>
      <c r="G11" s="63">
        <f>'1. Leadership and Governance'!J12</f>
        <v>0</v>
      </c>
      <c r="H11" s="64">
        <f>(G11/F11)</f>
        <v>0</v>
      </c>
      <c r="I11" s="65" t="e">
        <f>VLOOKUP(H11,Sheet5!A1:B4,2)</f>
        <v>#N/A</v>
      </c>
      <c r="J11" s="61"/>
    </row>
    <row r="12" spans="1:16" ht="26.25" x14ac:dyDescent="0.35">
      <c r="A12" s="47" t="s">
        <v>19</v>
      </c>
      <c r="B12" s="136"/>
      <c r="C12" s="63">
        <v>1.8</v>
      </c>
      <c r="D12" s="62" t="s">
        <v>158</v>
      </c>
      <c r="E12" s="66"/>
      <c r="F12" s="67">
        <f>'1. Leadership and Governance'!E59</f>
        <v>0</v>
      </c>
      <c r="G12" s="67">
        <f>'1. Leadership and Governance'!E58</f>
        <v>0</v>
      </c>
      <c r="H12" s="64" t="e">
        <f t="shared" si="0"/>
        <v>#DIV/0!</v>
      </c>
      <c r="I12" s="65" t="e">
        <f>VLOOKUP(H12,Sheet5!A1:B4,2)</f>
        <v>#DIV/0!</v>
      </c>
      <c r="J12" s="61"/>
    </row>
    <row r="13" spans="1:16" ht="26.65" thickBot="1" x14ac:dyDescent="0.4">
      <c r="A13" s="47" t="s">
        <v>19</v>
      </c>
      <c r="B13" s="137"/>
      <c r="C13" s="68">
        <v>1.9</v>
      </c>
      <c r="D13" s="69" t="s">
        <v>213</v>
      </c>
      <c r="E13" s="70"/>
      <c r="F13" s="71">
        <f>'1. Leadership and Governance'!E62</f>
        <v>0</v>
      </c>
      <c r="G13" s="71">
        <f>'1. Leadership and Governance'!E61</f>
        <v>0</v>
      </c>
      <c r="H13" s="72" t="e">
        <f t="shared" si="0"/>
        <v>#DIV/0!</v>
      </c>
      <c r="I13" s="73" t="e">
        <f>VLOOKUP(H13,Sheet5!A1:B4,2)</f>
        <v>#DIV/0!</v>
      </c>
      <c r="J13" s="61"/>
    </row>
    <row r="14" spans="1:16" x14ac:dyDescent="0.35">
      <c r="A14" s="47" t="s">
        <v>41</v>
      </c>
      <c r="B14" s="135" t="s">
        <v>41</v>
      </c>
      <c r="C14" s="58">
        <v>2.1</v>
      </c>
      <c r="D14" s="57" t="s">
        <v>23</v>
      </c>
      <c r="E14" s="58">
        <f>'2. Social Service Workforce'!H6</f>
        <v>8</v>
      </c>
      <c r="F14" s="58">
        <f>'2. Social Service Workforce'!I6</f>
        <v>24</v>
      </c>
      <c r="G14" s="58">
        <f>'2. Social Service Workforce'!J6</f>
        <v>0</v>
      </c>
      <c r="H14" s="59">
        <f>G14/F14</f>
        <v>0</v>
      </c>
      <c r="I14" s="60" t="e">
        <f>VLOOKUP(H14,Sheet5!A1:B4,2)</f>
        <v>#N/A</v>
      </c>
      <c r="J14" s="61"/>
    </row>
    <row r="15" spans="1:16" x14ac:dyDescent="0.35">
      <c r="A15" s="47" t="s">
        <v>41</v>
      </c>
      <c r="B15" s="136"/>
      <c r="C15" s="63">
        <v>2.2000000000000002</v>
      </c>
      <c r="D15" s="62" t="s">
        <v>214</v>
      </c>
      <c r="E15" s="63">
        <f>'2. Social Service Workforce'!H7</f>
        <v>8</v>
      </c>
      <c r="F15" s="63">
        <f>'2. Social Service Workforce'!I7</f>
        <v>24</v>
      </c>
      <c r="G15" s="63">
        <f>'2. Social Service Workforce'!J7</f>
        <v>0</v>
      </c>
      <c r="H15" s="64">
        <f t="shared" ref="H15:H37" si="1">G15/F15</f>
        <v>0</v>
      </c>
      <c r="I15" s="65" t="e">
        <f>VLOOKUP(H15,Sheet5!A1:B4,2)</f>
        <v>#N/A</v>
      </c>
      <c r="J15" s="61"/>
    </row>
    <row r="16" spans="1:16" x14ac:dyDescent="0.35">
      <c r="A16" s="47" t="s">
        <v>41</v>
      </c>
      <c r="B16" s="136"/>
      <c r="C16" s="63">
        <v>2.2999999999999998</v>
      </c>
      <c r="D16" s="62" t="s">
        <v>215</v>
      </c>
      <c r="E16" s="63">
        <f>'2. Social Service Workforce'!H8</f>
        <v>9</v>
      </c>
      <c r="F16" s="63">
        <f>'2. Social Service Workforce'!I8</f>
        <v>27</v>
      </c>
      <c r="G16" s="63">
        <f>'2. Social Service Workforce'!J8</f>
        <v>0</v>
      </c>
      <c r="H16" s="64">
        <f t="shared" si="1"/>
        <v>0</v>
      </c>
      <c r="I16" s="65" t="e">
        <f>VLOOKUP(H16,Sheet5!A1:B4,2)</f>
        <v>#N/A</v>
      </c>
      <c r="J16" s="61"/>
    </row>
    <row r="17" spans="1:10" ht="26.25" x14ac:dyDescent="0.35">
      <c r="A17" s="47" t="s">
        <v>41</v>
      </c>
      <c r="B17" s="136"/>
      <c r="C17" s="63">
        <v>2.4</v>
      </c>
      <c r="D17" s="62" t="s">
        <v>176</v>
      </c>
      <c r="E17" s="63">
        <f>'2. Social Service Workforce'!H9</f>
        <v>7</v>
      </c>
      <c r="F17" s="63">
        <f>'2. Social Service Workforce'!I9</f>
        <v>21</v>
      </c>
      <c r="G17" s="63">
        <f>'2. Social Service Workforce'!J9</f>
        <v>0</v>
      </c>
      <c r="H17" s="64">
        <f t="shared" si="1"/>
        <v>0</v>
      </c>
      <c r="I17" s="65" t="e">
        <f>VLOOKUP(H17,Sheet5!A1:B4,2)</f>
        <v>#N/A</v>
      </c>
      <c r="J17" s="61"/>
    </row>
    <row r="18" spans="1:10" ht="26.25" x14ac:dyDescent="0.35">
      <c r="A18" s="47" t="s">
        <v>41</v>
      </c>
      <c r="B18" s="136"/>
      <c r="C18" s="63">
        <v>2.5</v>
      </c>
      <c r="D18" s="62" t="s">
        <v>26</v>
      </c>
      <c r="E18" s="63">
        <f>'2. Social Service Workforce'!H10</f>
        <v>5</v>
      </c>
      <c r="F18" s="63">
        <f>'2. Social Service Workforce'!I10</f>
        <v>15</v>
      </c>
      <c r="G18" s="63">
        <f>'2. Social Service Workforce'!J10</f>
        <v>0</v>
      </c>
      <c r="H18" s="64">
        <f t="shared" si="1"/>
        <v>0</v>
      </c>
      <c r="I18" s="65" t="e">
        <f>VLOOKUP(H18,Sheet5!A1:B4,2)</f>
        <v>#N/A</v>
      </c>
      <c r="J18" s="61"/>
    </row>
    <row r="19" spans="1:10" x14ac:dyDescent="0.35">
      <c r="A19" s="47" t="s">
        <v>41</v>
      </c>
      <c r="B19" s="136"/>
      <c r="C19" s="63">
        <v>2.6</v>
      </c>
      <c r="D19" s="62" t="s">
        <v>27</v>
      </c>
      <c r="E19" s="66"/>
      <c r="F19" s="66"/>
      <c r="G19" s="67"/>
      <c r="H19" s="74"/>
      <c r="I19" s="75"/>
      <c r="J19" s="61"/>
    </row>
    <row r="20" spans="1:10" x14ac:dyDescent="0.35">
      <c r="A20" s="47" t="s">
        <v>41</v>
      </c>
      <c r="B20" s="136"/>
      <c r="C20" s="63">
        <v>2.7</v>
      </c>
      <c r="D20" s="62" t="s">
        <v>32</v>
      </c>
      <c r="E20" s="66"/>
      <c r="F20" s="66"/>
      <c r="G20" s="67"/>
      <c r="H20" s="74"/>
      <c r="I20" s="75"/>
      <c r="J20" s="61"/>
    </row>
    <row r="21" spans="1:10" ht="26.25" x14ac:dyDescent="0.35">
      <c r="A21" s="47" t="s">
        <v>41</v>
      </c>
      <c r="B21" s="136"/>
      <c r="C21" s="63">
        <v>2.8</v>
      </c>
      <c r="D21" s="62" t="s">
        <v>33</v>
      </c>
      <c r="E21" s="66"/>
      <c r="F21" s="67">
        <f>'2. Social Service Workforce'!E66</f>
        <v>0</v>
      </c>
      <c r="G21" s="67">
        <f>'2. Social Service Workforce'!E65</f>
        <v>0</v>
      </c>
      <c r="H21" s="64" t="e">
        <f t="shared" si="1"/>
        <v>#DIV/0!</v>
      </c>
      <c r="I21" s="75" t="e">
        <f>VLOOKUP(H21,Sheet5!A1:B4,2)</f>
        <v>#DIV/0!</v>
      </c>
      <c r="J21" s="61"/>
    </row>
    <row r="22" spans="1:10" ht="13.5" thickBot="1" x14ac:dyDescent="0.4">
      <c r="A22" s="47" t="s">
        <v>41</v>
      </c>
      <c r="B22" s="137"/>
      <c r="C22" s="68">
        <v>2.9</v>
      </c>
      <c r="D22" s="69" t="s">
        <v>216</v>
      </c>
      <c r="E22" s="70"/>
      <c r="F22" s="71">
        <f>'2. Social Service Workforce'!E69</f>
        <v>0</v>
      </c>
      <c r="G22" s="71">
        <f>'2. Social Service Workforce'!E68</f>
        <v>0</v>
      </c>
      <c r="H22" s="72" t="e">
        <f t="shared" si="1"/>
        <v>#DIV/0!</v>
      </c>
      <c r="I22" s="76" t="e">
        <f>VLOOKUP(H22,Sheet5!A1:B4,2)</f>
        <v>#DIV/0!</v>
      </c>
      <c r="J22" s="61"/>
    </row>
    <row r="23" spans="1:10" ht="26.25" x14ac:dyDescent="0.35">
      <c r="A23" s="47" t="s">
        <v>42</v>
      </c>
      <c r="B23" s="135" t="s">
        <v>42</v>
      </c>
      <c r="C23" s="58">
        <v>3.1</v>
      </c>
      <c r="D23" s="57" t="s">
        <v>183</v>
      </c>
      <c r="E23" s="58">
        <f>'3. Financing'!H6</f>
        <v>5</v>
      </c>
      <c r="F23" s="58">
        <f>'3. Financing'!I6</f>
        <v>15</v>
      </c>
      <c r="G23" s="58">
        <f>'3. Financing'!J6</f>
        <v>0</v>
      </c>
      <c r="H23" s="59">
        <f t="shared" si="1"/>
        <v>0</v>
      </c>
      <c r="I23" s="60" t="e">
        <f>VLOOKUP(H23,Sheet5!A1:B4,2)</f>
        <v>#N/A</v>
      </c>
      <c r="J23" s="61"/>
    </row>
    <row r="24" spans="1:10" ht="26.25" x14ac:dyDescent="0.35">
      <c r="A24" s="47" t="s">
        <v>42</v>
      </c>
      <c r="B24" s="136"/>
      <c r="C24" s="63">
        <v>3.2</v>
      </c>
      <c r="D24" s="62" t="s">
        <v>187</v>
      </c>
      <c r="E24" s="63">
        <f>'3. Financing'!H7</f>
        <v>4</v>
      </c>
      <c r="F24" s="63">
        <f>'3. Financing'!I7</f>
        <v>12</v>
      </c>
      <c r="G24" s="63">
        <f>'3. Financing'!J7</f>
        <v>0</v>
      </c>
      <c r="H24" s="64">
        <f t="shared" si="1"/>
        <v>0</v>
      </c>
      <c r="I24" s="65" t="e">
        <f>VLOOKUP(H24,Sheet5!A1:B4,2)</f>
        <v>#N/A</v>
      </c>
      <c r="J24" s="61"/>
    </row>
    <row r="25" spans="1:10" x14ac:dyDescent="0.35">
      <c r="A25" s="47" t="s">
        <v>42</v>
      </c>
      <c r="B25" s="136"/>
      <c r="C25" s="63">
        <v>3.3</v>
      </c>
      <c r="D25" s="62" t="s">
        <v>191</v>
      </c>
      <c r="E25" s="66"/>
      <c r="F25" s="66"/>
      <c r="G25" s="63">
        <f>'3. Financing'!D19</f>
        <v>0</v>
      </c>
      <c r="H25" s="74"/>
      <c r="I25" s="75"/>
      <c r="J25" s="61"/>
    </row>
    <row r="26" spans="1:10" x14ac:dyDescent="0.35">
      <c r="A26" s="47" t="s">
        <v>42</v>
      </c>
      <c r="B26" s="136"/>
      <c r="C26" s="63">
        <v>3.4</v>
      </c>
      <c r="D26" s="62" t="s">
        <v>192</v>
      </c>
      <c r="E26" s="66"/>
      <c r="F26" s="66"/>
      <c r="G26" s="63">
        <f>'3. Financing'!D20</f>
        <v>0</v>
      </c>
      <c r="H26" s="74"/>
      <c r="I26" s="75"/>
      <c r="J26" s="61"/>
    </row>
    <row r="27" spans="1:10" x14ac:dyDescent="0.35">
      <c r="A27" s="47" t="s">
        <v>42</v>
      </c>
      <c r="B27" s="136"/>
      <c r="C27" s="63">
        <v>3.5</v>
      </c>
      <c r="D27" s="62" t="s">
        <v>217</v>
      </c>
      <c r="E27" s="66"/>
      <c r="F27" s="66"/>
      <c r="G27" s="63">
        <f>'3. Financing'!D21</f>
        <v>0</v>
      </c>
      <c r="H27" s="74"/>
      <c r="I27" s="75"/>
      <c r="J27" s="61"/>
    </row>
    <row r="28" spans="1:10" ht="13.5" thickBot="1" x14ac:dyDescent="0.4">
      <c r="A28" s="47" t="s">
        <v>42</v>
      </c>
      <c r="B28" s="137"/>
      <c r="C28" s="68">
        <v>3.6</v>
      </c>
      <c r="D28" s="69" t="s">
        <v>218</v>
      </c>
      <c r="E28" s="70"/>
      <c r="F28" s="70"/>
      <c r="G28" s="68">
        <f>'3. Financing'!D22</f>
        <v>0</v>
      </c>
      <c r="H28" s="77"/>
      <c r="I28" s="76"/>
      <c r="J28" s="61"/>
    </row>
    <row r="29" spans="1:10" ht="26.25" x14ac:dyDescent="0.35">
      <c r="A29" s="47" t="s">
        <v>43</v>
      </c>
      <c r="B29" s="135" t="s">
        <v>43</v>
      </c>
      <c r="C29" s="58">
        <v>4.0999999999999996</v>
      </c>
      <c r="D29" s="57" t="s">
        <v>219</v>
      </c>
      <c r="E29" s="58">
        <f>'4. Info Mgnmt &amp; Acc'!H6</f>
        <v>6</v>
      </c>
      <c r="F29" s="58">
        <f>'4. Info Mgnmt &amp; Acc'!I6</f>
        <v>18</v>
      </c>
      <c r="G29" s="58">
        <f>'4. Info Mgnmt &amp; Acc'!J6</f>
        <v>0</v>
      </c>
      <c r="H29" s="59">
        <f t="shared" si="1"/>
        <v>0</v>
      </c>
      <c r="I29" s="60" t="e">
        <f>VLOOKUP(H29,Sheet5!A1:B4,2)</f>
        <v>#N/A</v>
      </c>
      <c r="J29" s="61"/>
    </row>
    <row r="30" spans="1:10" x14ac:dyDescent="0.35">
      <c r="A30" s="47" t="s">
        <v>43</v>
      </c>
      <c r="B30" s="136"/>
      <c r="C30" s="63">
        <v>4.2</v>
      </c>
      <c r="D30" s="62" t="s">
        <v>200</v>
      </c>
      <c r="E30" s="63">
        <f>'4. Info Mgnmt &amp; Acc'!H7</f>
        <v>10</v>
      </c>
      <c r="F30" s="63">
        <f>'4. Info Mgnmt &amp; Acc'!I7</f>
        <v>30</v>
      </c>
      <c r="G30" s="63">
        <f>'4. Info Mgnmt &amp; Acc'!J7</f>
        <v>0</v>
      </c>
      <c r="H30" s="64">
        <f t="shared" si="1"/>
        <v>0</v>
      </c>
      <c r="I30" s="65" t="e">
        <f>VLOOKUP(H30,Sheet5!A1:B4,2)</f>
        <v>#N/A</v>
      </c>
      <c r="J30" s="61"/>
    </row>
    <row r="31" spans="1:10" ht="26.25" x14ac:dyDescent="0.35">
      <c r="A31" s="47" t="s">
        <v>43</v>
      </c>
      <c r="B31" s="136"/>
      <c r="C31" s="63">
        <v>4.3</v>
      </c>
      <c r="D31" s="62" t="s">
        <v>220</v>
      </c>
      <c r="E31" s="63">
        <f>'4. Info Mgnmt &amp; Acc'!H8</f>
        <v>6</v>
      </c>
      <c r="F31" s="63">
        <f>'4. Info Mgnmt &amp; Acc'!I8</f>
        <v>18</v>
      </c>
      <c r="G31" s="63">
        <f>'4. Info Mgnmt &amp; Acc'!J8</f>
        <v>0</v>
      </c>
      <c r="H31" s="64">
        <f t="shared" si="1"/>
        <v>0</v>
      </c>
      <c r="I31" s="65" t="e">
        <f>VLOOKUP(H31,Sheet5!A1:B4,2)</f>
        <v>#N/A</v>
      </c>
      <c r="J31" s="61"/>
    </row>
    <row r="32" spans="1:10" x14ac:dyDescent="0.35">
      <c r="A32" s="47" t="s">
        <v>43</v>
      </c>
      <c r="B32" s="136"/>
      <c r="C32" s="63">
        <v>4.4000000000000004</v>
      </c>
      <c r="D32" s="62" t="s">
        <v>203</v>
      </c>
      <c r="E32" s="63">
        <f>'4. Info Mgnmt &amp; Acc'!H9</f>
        <v>11</v>
      </c>
      <c r="F32" s="63">
        <f>'4. Info Mgnmt &amp; Acc'!I9</f>
        <v>33</v>
      </c>
      <c r="G32" s="63">
        <f>'4. Info Mgnmt &amp; Acc'!J9</f>
        <v>0</v>
      </c>
      <c r="H32" s="64">
        <f t="shared" si="1"/>
        <v>0</v>
      </c>
      <c r="I32" s="65" t="e">
        <f>VLOOKUP(H32,Sheet5!A1:B4,2)</f>
        <v>#N/A</v>
      </c>
      <c r="J32" s="61"/>
    </row>
    <row r="33" spans="1:10" ht="26.65" thickBot="1" x14ac:dyDescent="0.4">
      <c r="A33" s="47" t="s">
        <v>43</v>
      </c>
      <c r="B33" s="137"/>
      <c r="C33" s="68">
        <v>4.5</v>
      </c>
      <c r="D33" s="69" t="s">
        <v>221</v>
      </c>
      <c r="E33" s="70">
        <f>'4. Info Mgnmt &amp; Acc'!D48</f>
        <v>0</v>
      </c>
      <c r="F33" s="68">
        <f>'4. Info Mgnmt &amp; Acc'!E48</f>
        <v>0</v>
      </c>
      <c r="G33" s="68">
        <f>'4. Info Mgnmt &amp; Acc'!E47</f>
        <v>0</v>
      </c>
      <c r="H33" s="72" t="e">
        <f t="shared" si="1"/>
        <v>#DIV/0!</v>
      </c>
      <c r="I33" s="76"/>
      <c r="J33" s="61"/>
    </row>
    <row r="34" spans="1:10" ht="26.25" x14ac:dyDescent="0.35">
      <c r="A34" s="47" t="s">
        <v>44</v>
      </c>
      <c r="B34" s="135" t="s">
        <v>224</v>
      </c>
      <c r="C34" s="58">
        <v>5.0999999999999996</v>
      </c>
      <c r="D34" s="57" t="s">
        <v>206</v>
      </c>
      <c r="E34" s="58">
        <f>'5. Coordination and Networking'!H6</f>
        <v>7</v>
      </c>
      <c r="F34" s="58">
        <f>'5. Coordination and Networking'!I6</f>
        <v>21</v>
      </c>
      <c r="G34" s="58">
        <f>'5. Coordination and Networking'!J6</f>
        <v>0</v>
      </c>
      <c r="H34" s="59">
        <f t="shared" si="1"/>
        <v>0</v>
      </c>
      <c r="I34" s="60" t="e">
        <f>VLOOKUP(H34,Sheet5!A1:B4,2)</f>
        <v>#N/A</v>
      </c>
      <c r="J34" s="61"/>
    </row>
    <row r="35" spans="1:10" ht="26.25" x14ac:dyDescent="0.35">
      <c r="A35" s="47" t="s">
        <v>44</v>
      </c>
      <c r="B35" s="136"/>
      <c r="C35" s="63">
        <v>5.2</v>
      </c>
      <c r="D35" s="62" t="s">
        <v>222</v>
      </c>
      <c r="E35" s="63">
        <f>'5. Coordination and Networking'!H7</f>
        <v>7</v>
      </c>
      <c r="F35" s="63">
        <f>'5. Coordination and Networking'!I7</f>
        <v>21</v>
      </c>
      <c r="G35" s="63">
        <f>'5. Coordination and Networking'!J7</f>
        <v>0</v>
      </c>
      <c r="H35" s="64">
        <f t="shared" si="1"/>
        <v>0</v>
      </c>
      <c r="I35" s="65" t="e">
        <f>VLOOKUP(H35,Sheet5!A1:B4,2)</f>
        <v>#N/A</v>
      </c>
      <c r="J35" s="61"/>
    </row>
    <row r="36" spans="1:10" ht="39.4" x14ac:dyDescent="0.35">
      <c r="A36" s="47" t="s">
        <v>44</v>
      </c>
      <c r="B36" s="136"/>
      <c r="C36" s="63">
        <v>5.3</v>
      </c>
      <c r="D36" s="62" t="s">
        <v>223</v>
      </c>
      <c r="E36" s="66"/>
      <c r="F36" s="63">
        <f>'5. Coordination and Networking'!E25</f>
        <v>0</v>
      </c>
      <c r="G36" s="63">
        <f>'5. Coordination and Networking'!E24</f>
        <v>0</v>
      </c>
      <c r="H36" s="64" t="e">
        <f t="shared" si="1"/>
        <v>#DIV/0!</v>
      </c>
      <c r="I36" s="75"/>
      <c r="J36" s="61"/>
    </row>
    <row r="37" spans="1:10" ht="39.75" thickBot="1" x14ac:dyDescent="0.4">
      <c r="A37" s="47" t="s">
        <v>44</v>
      </c>
      <c r="B37" s="137"/>
      <c r="C37" s="68">
        <v>5.4</v>
      </c>
      <c r="D37" s="69" t="s">
        <v>225</v>
      </c>
      <c r="E37" s="70"/>
      <c r="F37" s="68">
        <f>'5. Coordination and Networking'!E28</f>
        <v>0</v>
      </c>
      <c r="G37" s="68">
        <f>'5. Coordination and Networking'!E27</f>
        <v>0</v>
      </c>
      <c r="H37" s="72" t="e">
        <f t="shared" si="1"/>
        <v>#DIV/0!</v>
      </c>
      <c r="I37" s="76"/>
      <c r="J37" s="61"/>
    </row>
    <row r="38" spans="1:10" x14ac:dyDescent="0.35">
      <c r="H38" s="78"/>
    </row>
    <row r="39" spans="1:10" x14ac:dyDescent="0.35">
      <c r="H39" s="78"/>
    </row>
    <row r="40" spans="1:10" x14ac:dyDescent="0.35">
      <c r="H40" s="78"/>
    </row>
    <row r="41" spans="1:10" x14ac:dyDescent="0.35">
      <c r="H41" s="78"/>
    </row>
    <row r="42" spans="1:10" x14ac:dyDescent="0.35">
      <c r="H42" s="78"/>
    </row>
    <row r="43" spans="1:10" x14ac:dyDescent="0.35">
      <c r="H43" s="78"/>
    </row>
    <row r="44" spans="1:10" x14ac:dyDescent="0.35">
      <c r="H44" s="78"/>
    </row>
    <row r="45" spans="1:10" x14ac:dyDescent="0.35">
      <c r="H45" s="78"/>
    </row>
    <row r="46" spans="1:10" x14ac:dyDescent="0.35">
      <c r="H46" s="78"/>
    </row>
    <row r="47" spans="1:10" x14ac:dyDescent="0.35">
      <c r="H47" s="78"/>
    </row>
    <row r="48" spans="1:10" x14ac:dyDescent="0.35">
      <c r="H48" s="78"/>
    </row>
    <row r="49" spans="8:8" x14ac:dyDescent="0.35">
      <c r="H49" s="78"/>
    </row>
    <row r="50" spans="8:8" x14ac:dyDescent="0.35">
      <c r="H50" s="78"/>
    </row>
  </sheetData>
  <mergeCells count="7">
    <mergeCell ref="B29:B33"/>
    <mergeCell ref="B34:B37"/>
    <mergeCell ref="B1:I1"/>
    <mergeCell ref="B2:I2"/>
    <mergeCell ref="B5:B13"/>
    <mergeCell ref="B14:B22"/>
    <mergeCell ref="B23:B28"/>
  </mergeCells>
  <conditionalFormatting sqref="I5:J125">
    <cfRule type="cellIs" dxfId="3" priority="4" operator="equal">
      <formula>"No evidence; major improvements required"</formula>
    </cfRule>
    <cfRule type="cellIs" dxfId="2" priority="5" operator="equal">
      <formula>"Sufficient evidence; no improvements required"</formula>
    </cfRule>
    <cfRule type="cellIs" dxfId="1" priority="6" operator="equal">
      <formula>"Not sufficient evidence; considerable improvements required"</formula>
    </cfRule>
  </conditionalFormatting>
  <conditionalFormatting sqref="I5:J37">
    <cfRule type="cellIs" dxfId="0" priority="1" operator="equal">
      <formula>"Some evidence; minor improvements required"</formula>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
  <sheetViews>
    <sheetView zoomScale="70" zoomScaleNormal="70" zoomScalePageLayoutView="90" workbookViewId="0">
      <selection activeCell="E21" sqref="E21"/>
    </sheetView>
  </sheetViews>
  <sheetFormatPr defaultColWidth="8.86328125" defaultRowHeight="14.25" x14ac:dyDescent="0.45"/>
  <cols>
    <col min="2" max="2" width="65.265625" customWidth="1"/>
    <col min="5" max="5" width="40.73046875" bestFit="1" customWidth="1"/>
    <col min="6" max="6" width="27.265625" bestFit="1" customWidth="1"/>
    <col min="7" max="7" width="9.1328125" bestFit="1" customWidth="1"/>
    <col min="8" max="8" width="16.3984375" customWidth="1"/>
    <col min="9" max="9" width="25.265625" bestFit="1" customWidth="1"/>
    <col min="10" max="10" width="22.3984375" customWidth="1"/>
    <col min="11" max="11" width="11.1328125" bestFit="1" customWidth="1"/>
    <col min="12" max="12" width="7" customWidth="1"/>
    <col min="13" max="13" width="14.1328125" bestFit="1" customWidth="1"/>
    <col min="14" max="14" width="56" bestFit="1" customWidth="1"/>
    <col min="15" max="15" width="43" bestFit="1" customWidth="1"/>
    <col min="16" max="16" width="7" customWidth="1"/>
    <col min="17" max="17" width="45.86328125" bestFit="1" customWidth="1"/>
    <col min="18" max="18" width="40.265625" bestFit="1" customWidth="1"/>
    <col min="19" max="19" width="56" bestFit="1" customWidth="1"/>
    <col min="20" max="20" width="43" bestFit="1" customWidth="1"/>
    <col min="21" max="21" width="43.265625" bestFit="1" customWidth="1"/>
    <col min="22" max="22" width="30.3984375" bestFit="1" customWidth="1"/>
    <col min="23" max="23" width="40.265625" bestFit="1" customWidth="1"/>
    <col min="24" max="24" width="56" bestFit="1" customWidth="1"/>
    <col min="25" max="25" width="43" bestFit="1" customWidth="1"/>
    <col min="26" max="26" width="7" customWidth="1"/>
    <col min="27" max="27" width="27.3984375" bestFit="1" customWidth="1"/>
    <col min="28" max="28" width="11.265625" bestFit="1" customWidth="1"/>
  </cols>
  <sheetData>
    <row r="1" spans="1:11" x14ac:dyDescent="0.45">
      <c r="A1">
        <v>1E-10</v>
      </c>
      <c r="B1" s="91" t="s">
        <v>240</v>
      </c>
      <c r="E1" s="12" t="s">
        <v>239</v>
      </c>
      <c r="F1" s="12" t="s">
        <v>48</v>
      </c>
    </row>
    <row r="2" spans="1:11" x14ac:dyDescent="0.45">
      <c r="A2">
        <v>0.25</v>
      </c>
      <c r="B2" s="91" t="s">
        <v>241</v>
      </c>
      <c r="E2" s="12" t="s">
        <v>46</v>
      </c>
      <c r="F2" t="s">
        <v>49</v>
      </c>
      <c r="G2" t="s">
        <v>42</v>
      </c>
      <c r="H2" t="s">
        <v>43</v>
      </c>
      <c r="I2" t="s">
        <v>19</v>
      </c>
      <c r="J2" t="s">
        <v>41</v>
      </c>
      <c r="K2" t="s">
        <v>47</v>
      </c>
    </row>
    <row r="3" spans="1:11" x14ac:dyDescent="0.45">
      <c r="A3">
        <v>0.75</v>
      </c>
      <c r="B3" s="91" t="s">
        <v>237</v>
      </c>
      <c r="E3" s="13" t="s">
        <v>236</v>
      </c>
      <c r="F3" s="14">
        <v>1</v>
      </c>
      <c r="G3" s="14">
        <v>2</v>
      </c>
      <c r="H3" s="14">
        <v>2</v>
      </c>
      <c r="I3" s="14">
        <v>2</v>
      </c>
      <c r="J3" s="14">
        <v>2</v>
      </c>
      <c r="K3" s="14">
        <v>9</v>
      </c>
    </row>
    <row r="4" spans="1:11" x14ac:dyDescent="0.45">
      <c r="A4">
        <v>1</v>
      </c>
      <c r="B4" s="91" t="s">
        <v>235</v>
      </c>
      <c r="E4" s="13" t="s">
        <v>238</v>
      </c>
      <c r="F4" s="14"/>
      <c r="G4" s="14"/>
      <c r="H4" s="14"/>
      <c r="I4" s="14">
        <v>2</v>
      </c>
      <c r="J4" s="14"/>
      <c r="K4" s="14">
        <v>2</v>
      </c>
    </row>
    <row r="5" spans="1:11" x14ac:dyDescent="0.45">
      <c r="E5" s="13" t="s">
        <v>235</v>
      </c>
      <c r="F5" s="14"/>
      <c r="G5" s="14"/>
      <c r="H5" s="14">
        <v>2</v>
      </c>
      <c r="I5" s="14">
        <v>4</v>
      </c>
      <c r="J5" s="14"/>
      <c r="K5" s="14">
        <v>6</v>
      </c>
    </row>
    <row r="6" spans="1:11" x14ac:dyDescent="0.45">
      <c r="A6">
        <v>1E-10</v>
      </c>
      <c r="B6">
        <v>1</v>
      </c>
      <c r="E6" s="13" t="s">
        <v>237</v>
      </c>
      <c r="F6" s="14">
        <v>1</v>
      </c>
      <c r="G6" s="14"/>
      <c r="H6" s="14"/>
      <c r="I6" s="14">
        <v>1</v>
      </c>
      <c r="J6" s="14">
        <v>3</v>
      </c>
      <c r="K6" s="14">
        <v>5</v>
      </c>
    </row>
    <row r="7" spans="1:11" x14ac:dyDescent="0.45">
      <c r="A7">
        <v>0.25</v>
      </c>
      <c r="B7">
        <v>2</v>
      </c>
      <c r="E7" s="13" t="s">
        <v>47</v>
      </c>
      <c r="F7" s="14">
        <v>2</v>
      </c>
      <c r="G7" s="14">
        <v>2</v>
      </c>
      <c r="H7" s="14">
        <v>4</v>
      </c>
      <c r="I7" s="14">
        <v>9</v>
      </c>
      <c r="J7" s="14">
        <v>5</v>
      </c>
      <c r="K7" s="14">
        <v>22</v>
      </c>
    </row>
    <row r="8" spans="1:11" x14ac:dyDescent="0.45">
      <c r="A8">
        <v>0.5</v>
      </c>
      <c r="B8">
        <v>3</v>
      </c>
    </row>
    <row r="9" spans="1:11" x14ac:dyDescent="0.45">
      <c r="A9">
        <v>0.75</v>
      </c>
      <c r="B9">
        <v>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1:S151"/>
  <sheetViews>
    <sheetView zoomScale="70" zoomScaleNormal="70" workbookViewId="0">
      <selection activeCell="T49" sqref="T49"/>
    </sheetView>
  </sheetViews>
  <sheetFormatPr defaultColWidth="8.86328125" defaultRowHeight="12.75" x14ac:dyDescent="0.35"/>
  <cols>
    <col min="1" max="1" width="2.73046875" style="11" customWidth="1"/>
    <col min="2" max="19" width="12.73046875" style="11" customWidth="1"/>
    <col min="20" max="16384" width="8.86328125" style="11"/>
  </cols>
  <sheetData>
    <row r="1" spans="2:19" s="1" customFormat="1" ht="14.65" thickBot="1" x14ac:dyDescent="0.5"/>
    <row r="2" spans="2:19" s="1" customFormat="1" ht="35.1" customHeight="1" x14ac:dyDescent="0.45">
      <c r="B2" s="144" t="s">
        <v>101</v>
      </c>
      <c r="C2" s="145"/>
      <c r="D2" s="145"/>
      <c r="E2" s="145"/>
      <c r="F2" s="145"/>
      <c r="G2" s="145"/>
      <c r="H2" s="145"/>
      <c r="I2" s="145"/>
      <c r="J2" s="145"/>
      <c r="K2" s="145"/>
      <c r="L2" s="145"/>
      <c r="M2" s="145"/>
      <c r="N2" s="145"/>
      <c r="O2" s="145"/>
      <c r="P2" s="145"/>
      <c r="Q2" s="145"/>
      <c r="R2" s="145"/>
      <c r="S2" s="146"/>
    </row>
    <row r="3" spans="2:19" s="1" customFormat="1" ht="14.25" x14ac:dyDescent="0.45">
      <c r="B3" s="2"/>
      <c r="C3" s="3"/>
      <c r="D3" s="3"/>
      <c r="E3" s="3"/>
      <c r="F3" s="4"/>
      <c r="G3" s="4"/>
      <c r="H3" s="4"/>
      <c r="I3" s="4"/>
      <c r="J3" s="4"/>
      <c r="K3" s="4"/>
      <c r="L3" s="4"/>
      <c r="M3" s="4"/>
      <c r="N3" s="4"/>
      <c r="O3" s="4"/>
      <c r="P3" s="4"/>
      <c r="Q3" s="4"/>
      <c r="R3" s="4"/>
      <c r="S3" s="5"/>
    </row>
    <row r="4" spans="2:19" s="1" customFormat="1" ht="14.25" x14ac:dyDescent="0.45">
      <c r="B4" s="2"/>
      <c r="C4" s="6"/>
      <c r="D4" s="6"/>
      <c r="E4" s="3"/>
      <c r="F4" s="4"/>
      <c r="G4" s="4"/>
      <c r="H4" s="4"/>
      <c r="I4" s="4"/>
      <c r="J4" s="4"/>
      <c r="K4" s="4"/>
      <c r="L4" s="4"/>
      <c r="M4" s="4"/>
      <c r="N4" s="4"/>
      <c r="O4" s="4"/>
      <c r="P4" s="4"/>
      <c r="Q4" s="4"/>
      <c r="R4" s="4"/>
      <c r="S4" s="5"/>
    </row>
    <row r="5" spans="2:19" s="1" customFormat="1" ht="14.25" x14ac:dyDescent="0.45">
      <c r="B5" s="2"/>
      <c r="C5" s="6"/>
      <c r="D5" s="6"/>
      <c r="E5" s="3"/>
      <c r="F5" s="4"/>
      <c r="G5" s="4"/>
      <c r="H5" s="4"/>
      <c r="I5" s="4"/>
      <c r="J5" s="4"/>
      <c r="K5" s="4"/>
      <c r="L5" s="4"/>
      <c r="M5" s="4"/>
      <c r="N5" s="4"/>
      <c r="O5" s="4"/>
      <c r="P5" s="4"/>
      <c r="Q5" s="4"/>
      <c r="R5" s="4"/>
      <c r="S5" s="5"/>
    </row>
    <row r="6" spans="2:19" s="1" customFormat="1" ht="14.25" x14ac:dyDescent="0.45">
      <c r="B6" s="2"/>
      <c r="C6" s="6"/>
      <c r="D6" s="6"/>
      <c r="E6" s="3"/>
      <c r="F6" s="4"/>
      <c r="G6" s="4"/>
      <c r="H6" s="4"/>
      <c r="I6" s="4"/>
      <c r="J6" s="4"/>
      <c r="K6" s="4"/>
      <c r="L6" s="4"/>
      <c r="M6" s="4"/>
      <c r="N6" s="4"/>
      <c r="O6" s="4"/>
      <c r="P6" s="4"/>
      <c r="Q6" s="4"/>
      <c r="R6" s="4"/>
      <c r="S6" s="5"/>
    </row>
    <row r="7" spans="2:19" s="1" customFormat="1" ht="14.25" x14ac:dyDescent="0.45">
      <c r="B7" s="2"/>
      <c r="C7" s="3"/>
      <c r="D7" s="3"/>
      <c r="E7" s="3"/>
      <c r="F7" s="4"/>
      <c r="G7" s="4"/>
      <c r="H7" s="4"/>
      <c r="I7" s="4"/>
      <c r="J7" s="4"/>
      <c r="K7" s="4"/>
      <c r="L7" s="4"/>
      <c r="M7" s="4"/>
      <c r="N7" s="4"/>
      <c r="O7" s="4"/>
      <c r="P7" s="4"/>
      <c r="Q7" s="4"/>
      <c r="R7" s="4"/>
      <c r="S7" s="5"/>
    </row>
    <row r="8" spans="2:19" s="1" customFormat="1" ht="14.25" x14ac:dyDescent="0.45">
      <c r="B8" s="2"/>
      <c r="C8" s="3"/>
      <c r="D8" s="3"/>
      <c r="E8" s="3"/>
      <c r="F8" s="4"/>
      <c r="G8" s="4"/>
      <c r="H8" s="4"/>
      <c r="I8" s="4"/>
      <c r="J8" s="4"/>
      <c r="K8" s="4"/>
      <c r="L8" s="4"/>
      <c r="M8" s="4"/>
      <c r="N8" s="4"/>
      <c r="O8" s="4"/>
      <c r="P8" s="4"/>
      <c r="Q8" s="4"/>
      <c r="R8" s="4"/>
      <c r="S8" s="5"/>
    </row>
    <row r="9" spans="2:19" s="1" customFormat="1" ht="14.25" x14ac:dyDescent="0.45">
      <c r="B9" s="2"/>
      <c r="C9" s="3"/>
      <c r="D9" s="3"/>
      <c r="E9" s="3"/>
      <c r="F9" s="4"/>
      <c r="G9" s="4"/>
      <c r="H9" s="4"/>
      <c r="I9" s="4"/>
      <c r="J9" s="4"/>
      <c r="K9" s="4"/>
      <c r="L9" s="4"/>
      <c r="M9" s="4"/>
      <c r="N9" s="4"/>
      <c r="O9" s="4"/>
      <c r="P9" s="4"/>
      <c r="Q9" s="4"/>
      <c r="R9" s="4"/>
      <c r="S9" s="5"/>
    </row>
    <row r="10" spans="2:19" s="1" customFormat="1" ht="14.25" x14ac:dyDescent="0.45">
      <c r="B10" s="7"/>
      <c r="C10" s="4"/>
      <c r="D10" s="4"/>
      <c r="E10" s="4"/>
      <c r="F10" s="4"/>
      <c r="G10" s="4"/>
      <c r="H10" s="4"/>
      <c r="I10" s="4"/>
      <c r="J10" s="4"/>
      <c r="K10" s="4"/>
      <c r="L10" s="4"/>
      <c r="M10" s="4"/>
      <c r="N10" s="4"/>
      <c r="O10" s="4"/>
      <c r="P10" s="4"/>
      <c r="Q10" s="4"/>
      <c r="R10" s="4"/>
      <c r="S10" s="5"/>
    </row>
    <row r="11" spans="2:19" s="1" customFormat="1" ht="14.25" x14ac:dyDescent="0.45">
      <c r="B11" s="7"/>
      <c r="C11" s="4"/>
      <c r="D11" s="4"/>
      <c r="E11" s="4"/>
      <c r="F11" s="4"/>
      <c r="G11" s="4"/>
      <c r="H11" s="4"/>
      <c r="I11" s="4"/>
      <c r="J11" s="4"/>
      <c r="K11" s="4"/>
      <c r="L11" s="4"/>
      <c r="M11" s="4"/>
      <c r="N11" s="4"/>
      <c r="O11" s="4"/>
      <c r="P11" s="4"/>
      <c r="Q11" s="4"/>
      <c r="R11" s="4"/>
      <c r="S11" s="5"/>
    </row>
    <row r="12" spans="2:19" s="1" customFormat="1" ht="14.25" x14ac:dyDescent="0.45">
      <c r="B12" s="7"/>
      <c r="C12" s="4"/>
      <c r="D12" s="4"/>
      <c r="E12" s="4"/>
      <c r="F12" s="4"/>
      <c r="G12" s="4"/>
      <c r="H12" s="4"/>
      <c r="I12" s="4"/>
      <c r="J12" s="4"/>
      <c r="K12" s="4"/>
      <c r="L12" s="4"/>
      <c r="M12" s="4"/>
      <c r="N12" s="4"/>
      <c r="O12" s="4"/>
      <c r="P12" s="4"/>
      <c r="Q12" s="4"/>
      <c r="R12" s="4"/>
      <c r="S12" s="5"/>
    </row>
    <row r="13" spans="2:19" s="1" customFormat="1" ht="14.25" x14ac:dyDescent="0.45">
      <c r="B13" s="7"/>
      <c r="C13" s="4"/>
      <c r="D13" s="4"/>
      <c r="E13" s="4"/>
      <c r="F13" s="4"/>
      <c r="G13" s="4"/>
      <c r="H13" s="4"/>
      <c r="I13" s="4"/>
      <c r="J13" s="4"/>
      <c r="K13" s="4"/>
      <c r="L13" s="4"/>
      <c r="M13" s="4"/>
      <c r="N13" s="4"/>
      <c r="O13" s="4"/>
      <c r="P13" s="4"/>
      <c r="Q13" s="4"/>
      <c r="R13" s="4"/>
      <c r="S13" s="5"/>
    </row>
    <row r="14" spans="2:19" s="1" customFormat="1" ht="14.25" x14ac:dyDescent="0.45">
      <c r="B14" s="7"/>
      <c r="C14" s="4"/>
      <c r="D14" s="4"/>
      <c r="E14" s="4"/>
      <c r="F14" s="4"/>
      <c r="G14" s="4"/>
      <c r="H14" s="4"/>
      <c r="I14" s="4"/>
      <c r="J14" s="4"/>
      <c r="K14" s="4"/>
      <c r="L14" s="4"/>
      <c r="M14" s="4"/>
      <c r="N14" s="4"/>
      <c r="O14" s="4"/>
      <c r="P14" s="4"/>
      <c r="Q14" s="4"/>
      <c r="R14" s="4"/>
      <c r="S14" s="5"/>
    </row>
    <row r="15" spans="2:19" s="1" customFormat="1" ht="14.25" x14ac:dyDescent="0.45">
      <c r="B15" s="7"/>
      <c r="C15" s="4"/>
      <c r="D15" s="4"/>
      <c r="E15" s="4"/>
      <c r="F15" s="4"/>
      <c r="G15" s="4"/>
      <c r="H15" s="4"/>
      <c r="I15" s="4"/>
      <c r="J15" s="4"/>
      <c r="K15" s="4"/>
      <c r="L15" s="4"/>
      <c r="M15" s="4"/>
      <c r="N15" s="4"/>
      <c r="O15" s="4"/>
      <c r="P15" s="4"/>
      <c r="Q15" s="4"/>
      <c r="R15" s="4"/>
      <c r="S15" s="5"/>
    </row>
    <row r="16" spans="2:19" s="1" customFormat="1" ht="14.25" x14ac:dyDescent="0.45">
      <c r="B16" s="7"/>
      <c r="C16" s="4"/>
      <c r="D16" s="4"/>
      <c r="E16" s="4"/>
      <c r="F16" s="4"/>
      <c r="G16" s="4"/>
      <c r="H16" s="4"/>
      <c r="I16" s="4"/>
      <c r="J16" s="4"/>
      <c r="K16" s="4"/>
      <c r="L16" s="4"/>
      <c r="M16" s="4"/>
      <c r="N16" s="4"/>
      <c r="O16" s="4"/>
      <c r="P16" s="4"/>
      <c r="Q16" s="4"/>
      <c r="R16" s="4"/>
      <c r="S16" s="5"/>
    </row>
    <row r="17" spans="2:19" s="1" customFormat="1" ht="14.25" x14ac:dyDescent="0.45">
      <c r="B17" s="7"/>
      <c r="C17" s="4"/>
      <c r="D17" s="4"/>
      <c r="E17" s="4"/>
      <c r="F17" s="4"/>
      <c r="G17" s="4"/>
      <c r="H17" s="4"/>
      <c r="I17" s="4"/>
      <c r="J17" s="4"/>
      <c r="K17" s="4"/>
      <c r="L17" s="4"/>
      <c r="M17" s="4"/>
      <c r="N17" s="4"/>
      <c r="O17" s="4"/>
      <c r="P17" s="4"/>
      <c r="Q17" s="4"/>
      <c r="R17" s="4"/>
      <c r="S17" s="5"/>
    </row>
    <row r="18" spans="2:19" s="1" customFormat="1" ht="14.25" x14ac:dyDescent="0.45">
      <c r="B18" s="7"/>
      <c r="C18" s="4"/>
      <c r="D18" s="4"/>
      <c r="E18" s="4"/>
      <c r="F18" s="4"/>
      <c r="G18" s="4"/>
      <c r="H18" s="4"/>
      <c r="I18" s="4"/>
      <c r="J18" s="4"/>
      <c r="K18" s="4"/>
      <c r="L18" s="4"/>
      <c r="M18" s="4"/>
      <c r="N18" s="4"/>
      <c r="O18" s="4"/>
      <c r="P18" s="4"/>
      <c r="Q18" s="4"/>
      <c r="R18" s="4"/>
      <c r="S18" s="5"/>
    </row>
    <row r="19" spans="2:19" s="1" customFormat="1" ht="14.25" x14ac:dyDescent="0.45">
      <c r="B19" s="7"/>
      <c r="C19" s="4"/>
      <c r="D19" s="4"/>
      <c r="E19" s="4"/>
      <c r="F19" s="4"/>
      <c r="G19" s="4"/>
      <c r="H19" s="4"/>
      <c r="I19" s="4"/>
      <c r="J19" s="4"/>
      <c r="K19" s="4"/>
      <c r="L19" s="4"/>
      <c r="M19" s="4"/>
      <c r="N19" s="4"/>
      <c r="O19" s="4"/>
      <c r="P19" s="4"/>
      <c r="Q19" s="4"/>
      <c r="R19" s="4"/>
      <c r="S19" s="5"/>
    </row>
    <row r="20" spans="2:19" s="1" customFormat="1" ht="14.25" x14ac:dyDescent="0.45">
      <c r="B20" s="7"/>
      <c r="C20" s="4"/>
      <c r="D20" s="4"/>
      <c r="E20" s="4"/>
      <c r="F20" s="4"/>
      <c r="G20" s="4"/>
      <c r="H20" s="4"/>
      <c r="I20" s="4"/>
      <c r="J20" s="4"/>
      <c r="K20" s="4"/>
      <c r="L20" s="4"/>
      <c r="M20" s="4"/>
      <c r="N20" s="4"/>
      <c r="O20" s="4"/>
      <c r="P20" s="4"/>
      <c r="Q20" s="4"/>
      <c r="R20" s="4"/>
      <c r="S20" s="5"/>
    </row>
    <row r="21" spans="2:19" s="1" customFormat="1" ht="14.25" x14ac:dyDescent="0.45">
      <c r="B21" s="7"/>
      <c r="C21" s="4"/>
      <c r="D21" s="4"/>
      <c r="E21" s="4"/>
      <c r="F21" s="4"/>
      <c r="G21" s="4"/>
      <c r="H21" s="4"/>
      <c r="I21" s="4"/>
      <c r="J21" s="4"/>
      <c r="K21" s="4"/>
      <c r="L21" s="4"/>
      <c r="M21" s="4"/>
      <c r="N21" s="4"/>
      <c r="O21" s="4"/>
      <c r="P21" s="4"/>
      <c r="Q21" s="4"/>
      <c r="R21" s="4"/>
      <c r="S21" s="5"/>
    </row>
    <row r="22" spans="2:19" s="1" customFormat="1" ht="14.25" x14ac:dyDescent="0.45">
      <c r="B22" s="7"/>
      <c r="C22" s="4"/>
      <c r="D22" s="4"/>
      <c r="E22" s="4"/>
      <c r="F22" s="4"/>
      <c r="G22" s="4"/>
      <c r="H22" s="4"/>
      <c r="I22" s="4"/>
      <c r="J22" s="4"/>
      <c r="K22" s="4"/>
      <c r="L22" s="4"/>
      <c r="M22" s="4"/>
      <c r="N22" s="4"/>
      <c r="O22" s="4"/>
      <c r="P22" s="4"/>
      <c r="Q22" s="4"/>
      <c r="R22" s="4"/>
      <c r="S22" s="5"/>
    </row>
    <row r="23" spans="2:19" s="1" customFormat="1" ht="14.25" x14ac:dyDescent="0.45">
      <c r="B23" s="7"/>
      <c r="C23" s="4"/>
      <c r="D23" s="4"/>
      <c r="E23" s="4"/>
      <c r="F23" s="4"/>
      <c r="G23" s="4"/>
      <c r="H23" s="4"/>
      <c r="I23" s="4"/>
      <c r="J23" s="4"/>
      <c r="K23" s="4"/>
      <c r="L23" s="4"/>
      <c r="M23" s="4"/>
      <c r="N23" s="4"/>
      <c r="O23" s="4"/>
      <c r="P23" s="4"/>
      <c r="Q23" s="4"/>
      <c r="R23" s="4"/>
      <c r="S23" s="5"/>
    </row>
    <row r="24" spans="2:19" s="1" customFormat="1" ht="14.25" x14ac:dyDescent="0.45">
      <c r="B24" s="7"/>
      <c r="C24" s="4"/>
      <c r="D24" s="4"/>
      <c r="E24" s="4"/>
      <c r="F24" s="4"/>
      <c r="G24" s="4"/>
      <c r="H24" s="4"/>
      <c r="I24" s="4"/>
      <c r="J24" s="4"/>
      <c r="K24" s="4"/>
      <c r="L24" s="4"/>
      <c r="M24" s="4"/>
      <c r="N24" s="4"/>
      <c r="O24" s="4"/>
      <c r="P24" s="4"/>
      <c r="Q24" s="4"/>
      <c r="R24" s="4"/>
      <c r="S24" s="5"/>
    </row>
    <row r="25" spans="2:19" s="1" customFormat="1" ht="14.25" x14ac:dyDescent="0.45">
      <c r="B25" s="7"/>
      <c r="C25" s="4"/>
      <c r="D25" s="4"/>
      <c r="E25" s="4"/>
      <c r="F25" s="4"/>
      <c r="G25" s="4"/>
      <c r="H25" s="4"/>
      <c r="I25" s="4"/>
      <c r="J25" s="4"/>
      <c r="K25" s="4"/>
      <c r="L25" s="4"/>
      <c r="M25" s="4"/>
      <c r="N25" s="4"/>
      <c r="O25" s="4"/>
      <c r="P25" s="4"/>
      <c r="Q25" s="4"/>
      <c r="R25" s="4"/>
      <c r="S25" s="5"/>
    </row>
    <row r="26" spans="2:19" s="1" customFormat="1" ht="14.25" x14ac:dyDescent="0.45">
      <c r="B26" s="7"/>
      <c r="C26" s="4"/>
      <c r="D26" s="4"/>
      <c r="E26" s="4"/>
      <c r="F26" s="4"/>
      <c r="G26" s="4"/>
      <c r="H26" s="4"/>
      <c r="I26" s="4"/>
      <c r="J26" s="4"/>
      <c r="K26" s="4"/>
      <c r="L26" s="4"/>
      <c r="M26" s="4"/>
      <c r="N26" s="4"/>
      <c r="O26" s="4"/>
      <c r="P26" s="4"/>
      <c r="Q26" s="4"/>
      <c r="R26" s="4"/>
      <c r="S26" s="5"/>
    </row>
    <row r="27" spans="2:19" s="1" customFormat="1" ht="14.65" thickBot="1" x14ac:dyDescent="0.5">
      <c r="B27" s="7"/>
      <c r="C27" s="4"/>
      <c r="D27" s="4"/>
      <c r="E27" s="4"/>
      <c r="F27" s="4"/>
      <c r="G27" s="4"/>
      <c r="H27" s="4"/>
      <c r="I27" s="4"/>
      <c r="J27" s="4"/>
      <c r="K27" s="4"/>
      <c r="L27" s="4"/>
      <c r="M27" s="4"/>
      <c r="N27" s="4"/>
      <c r="O27" s="4"/>
      <c r="P27" s="4"/>
      <c r="Q27" s="4"/>
      <c r="R27" s="4"/>
      <c r="S27" s="5"/>
    </row>
    <row r="28" spans="2:19" s="1" customFormat="1" ht="35.1" customHeight="1" x14ac:dyDescent="0.45">
      <c r="B28" s="147" t="s">
        <v>97</v>
      </c>
      <c r="C28" s="148"/>
      <c r="D28" s="148"/>
      <c r="E28" s="148"/>
      <c r="F28" s="148"/>
      <c r="G28" s="148"/>
      <c r="H28" s="148"/>
      <c r="I28" s="148"/>
      <c r="J28" s="148"/>
      <c r="K28" s="148"/>
      <c r="L28" s="148"/>
      <c r="M28" s="148"/>
      <c r="N28" s="148"/>
      <c r="O28" s="148"/>
      <c r="P28" s="148"/>
      <c r="Q28" s="148"/>
      <c r="R28" s="148"/>
      <c r="S28" s="149"/>
    </row>
    <row r="29" spans="2:19" s="1" customFormat="1" ht="14.25" x14ac:dyDescent="0.45">
      <c r="B29" s="7"/>
      <c r="C29" s="4"/>
      <c r="D29" s="4"/>
      <c r="E29" s="4"/>
      <c r="F29" s="4"/>
      <c r="G29" s="4"/>
      <c r="H29" s="4"/>
      <c r="I29" s="4"/>
      <c r="J29" s="4"/>
      <c r="K29" s="4"/>
      <c r="L29" s="4"/>
      <c r="M29" s="4"/>
      <c r="N29" s="4"/>
      <c r="O29" s="4"/>
      <c r="P29" s="4"/>
      <c r="Q29" s="4"/>
      <c r="R29" s="4"/>
      <c r="S29" s="5"/>
    </row>
    <row r="30" spans="2:19" s="1" customFormat="1" ht="14.25" x14ac:dyDescent="0.45">
      <c r="B30" s="7"/>
      <c r="C30" s="4"/>
      <c r="D30" s="4"/>
      <c r="E30" s="4"/>
      <c r="F30" s="4"/>
      <c r="G30" s="4"/>
      <c r="H30" s="4"/>
      <c r="I30" s="4"/>
      <c r="J30" s="4"/>
      <c r="K30" s="4"/>
      <c r="L30" s="4"/>
      <c r="M30" s="4"/>
      <c r="N30" s="4"/>
      <c r="O30" s="4"/>
      <c r="P30" s="4"/>
      <c r="Q30" s="4"/>
      <c r="R30" s="4"/>
      <c r="S30" s="5"/>
    </row>
    <row r="31" spans="2:19" s="1" customFormat="1" ht="14.25" x14ac:dyDescent="0.45">
      <c r="B31" s="7"/>
      <c r="C31" s="4"/>
      <c r="D31" s="4"/>
      <c r="E31" s="4"/>
      <c r="F31" s="4"/>
      <c r="G31" s="4"/>
      <c r="H31" s="4"/>
      <c r="I31" s="4"/>
      <c r="J31" s="4"/>
      <c r="K31" s="4"/>
      <c r="L31" s="4"/>
      <c r="M31" s="4"/>
      <c r="N31" s="4"/>
      <c r="O31" s="4"/>
      <c r="P31" s="4"/>
      <c r="Q31" s="4"/>
      <c r="R31" s="4"/>
      <c r="S31" s="5"/>
    </row>
    <row r="32" spans="2:19" s="1" customFormat="1" ht="14.25" x14ac:dyDescent="0.45">
      <c r="B32" s="7"/>
      <c r="C32" s="4"/>
      <c r="D32" s="4"/>
      <c r="E32" s="4"/>
      <c r="F32" s="4"/>
      <c r="G32" s="4"/>
      <c r="H32" s="4"/>
      <c r="I32" s="4"/>
      <c r="J32" s="4"/>
      <c r="K32" s="4"/>
      <c r="L32" s="4"/>
      <c r="M32" s="4"/>
      <c r="N32" s="4"/>
      <c r="O32" s="4"/>
      <c r="P32" s="4"/>
      <c r="Q32" s="4"/>
      <c r="R32" s="4"/>
      <c r="S32" s="5"/>
    </row>
    <row r="33" spans="2:19" s="1" customFormat="1" ht="14.25" x14ac:dyDescent="0.45">
      <c r="B33" s="7"/>
      <c r="C33" s="4"/>
      <c r="D33" s="4"/>
      <c r="E33" s="4"/>
      <c r="F33" s="4"/>
      <c r="G33" s="4"/>
      <c r="H33" s="4"/>
      <c r="I33" s="4"/>
      <c r="J33" s="4"/>
      <c r="K33" s="4"/>
      <c r="L33" s="4"/>
      <c r="M33" s="4"/>
      <c r="N33" s="4"/>
      <c r="O33" s="4"/>
      <c r="P33" s="4"/>
      <c r="Q33" s="4"/>
      <c r="R33" s="4"/>
      <c r="S33" s="5"/>
    </row>
    <row r="34" spans="2:19" s="1" customFormat="1" ht="14.25" x14ac:dyDescent="0.45">
      <c r="B34" s="7"/>
      <c r="C34" s="4"/>
      <c r="D34" s="4"/>
      <c r="E34" s="4"/>
      <c r="F34" s="4"/>
      <c r="G34" s="4"/>
      <c r="H34" s="4"/>
      <c r="I34" s="4"/>
      <c r="J34" s="4"/>
      <c r="K34" s="4"/>
      <c r="L34" s="4"/>
      <c r="M34" s="4"/>
      <c r="N34" s="4"/>
      <c r="O34" s="4"/>
      <c r="P34" s="4"/>
      <c r="Q34" s="4"/>
      <c r="R34" s="4"/>
      <c r="S34" s="5"/>
    </row>
    <row r="35" spans="2:19" s="1" customFormat="1" ht="14.25" x14ac:dyDescent="0.45">
      <c r="B35" s="7"/>
      <c r="C35" s="4"/>
      <c r="D35" s="4"/>
      <c r="E35" s="4"/>
      <c r="F35" s="4"/>
      <c r="G35" s="4"/>
      <c r="H35" s="4"/>
      <c r="I35" s="4"/>
      <c r="J35" s="4"/>
      <c r="K35" s="4"/>
      <c r="L35" s="4"/>
      <c r="M35" s="4"/>
      <c r="N35" s="4"/>
      <c r="O35" s="4"/>
      <c r="P35" s="4"/>
      <c r="Q35" s="4"/>
      <c r="R35" s="4"/>
      <c r="S35" s="5"/>
    </row>
    <row r="36" spans="2:19" s="1" customFormat="1" ht="14.25" x14ac:dyDescent="0.45">
      <c r="B36" s="7"/>
      <c r="C36" s="4"/>
      <c r="D36" s="4"/>
      <c r="E36" s="4"/>
      <c r="F36" s="4"/>
      <c r="G36" s="4"/>
      <c r="H36" s="4"/>
      <c r="I36" s="4"/>
      <c r="J36" s="4"/>
      <c r="K36" s="4"/>
      <c r="L36" s="4"/>
      <c r="M36" s="4"/>
      <c r="N36" s="4"/>
      <c r="O36" s="4"/>
      <c r="P36" s="4"/>
      <c r="Q36" s="4"/>
      <c r="R36" s="4"/>
      <c r="S36" s="5"/>
    </row>
    <row r="37" spans="2:19" s="1" customFormat="1" ht="14.25" x14ac:dyDescent="0.45">
      <c r="B37" s="7"/>
      <c r="C37" s="4"/>
      <c r="D37" s="4"/>
      <c r="E37" s="4"/>
      <c r="F37" s="4"/>
      <c r="G37" s="4"/>
      <c r="H37" s="4"/>
      <c r="I37" s="4"/>
      <c r="J37" s="4"/>
      <c r="K37" s="4"/>
      <c r="L37" s="4"/>
      <c r="M37" s="4"/>
      <c r="N37" s="4"/>
      <c r="O37" s="4"/>
      <c r="P37" s="4"/>
      <c r="Q37" s="4"/>
      <c r="R37" s="4"/>
      <c r="S37" s="5"/>
    </row>
    <row r="38" spans="2:19" s="1" customFormat="1" ht="14.25" x14ac:dyDescent="0.45">
      <c r="B38" s="7"/>
      <c r="C38" s="4"/>
      <c r="D38" s="4"/>
      <c r="E38" s="4"/>
      <c r="F38" s="4"/>
      <c r="G38" s="4"/>
      <c r="H38" s="4"/>
      <c r="I38" s="4"/>
      <c r="J38" s="4"/>
      <c r="K38" s="4"/>
      <c r="L38" s="4"/>
      <c r="M38" s="4"/>
      <c r="N38" s="4"/>
      <c r="O38" s="4"/>
      <c r="P38" s="4"/>
      <c r="Q38" s="4"/>
      <c r="R38" s="4"/>
      <c r="S38" s="5"/>
    </row>
    <row r="39" spans="2:19" s="1" customFormat="1" ht="14.25" x14ac:dyDescent="0.45">
      <c r="B39" s="7"/>
      <c r="C39" s="4"/>
      <c r="D39" s="4"/>
      <c r="E39" s="4"/>
      <c r="F39" s="4"/>
      <c r="G39" s="4"/>
      <c r="H39" s="4"/>
      <c r="I39" s="4"/>
      <c r="J39" s="4"/>
      <c r="K39" s="4"/>
      <c r="L39" s="4"/>
      <c r="M39" s="4"/>
      <c r="N39" s="4"/>
      <c r="O39" s="4"/>
      <c r="P39" s="4"/>
      <c r="Q39" s="4"/>
      <c r="R39" s="4"/>
      <c r="S39" s="5"/>
    </row>
    <row r="40" spans="2:19" s="1" customFormat="1" ht="14.25" x14ac:dyDescent="0.45">
      <c r="B40" s="7"/>
      <c r="C40" s="4"/>
      <c r="D40" s="4"/>
      <c r="E40" s="4"/>
      <c r="F40" s="4"/>
      <c r="G40" s="4"/>
      <c r="H40" s="4"/>
      <c r="I40" s="4"/>
      <c r="J40" s="4"/>
      <c r="K40" s="4"/>
      <c r="L40" s="4"/>
      <c r="M40" s="4"/>
      <c r="N40" s="4"/>
      <c r="O40" s="4"/>
      <c r="P40" s="4"/>
      <c r="Q40" s="4"/>
      <c r="R40" s="4"/>
      <c r="S40" s="5"/>
    </row>
    <row r="41" spans="2:19" s="1" customFormat="1" ht="14.25" x14ac:dyDescent="0.45">
      <c r="B41" s="7"/>
      <c r="C41" s="4"/>
      <c r="D41" s="4"/>
      <c r="E41" s="4"/>
      <c r="F41" s="4"/>
      <c r="G41" s="4"/>
      <c r="H41" s="4"/>
      <c r="I41" s="4"/>
      <c r="J41" s="4"/>
      <c r="K41" s="4"/>
      <c r="L41" s="4"/>
      <c r="M41" s="4"/>
      <c r="N41" s="4"/>
      <c r="O41" s="4"/>
      <c r="P41" s="4"/>
      <c r="Q41" s="4"/>
      <c r="R41" s="4"/>
      <c r="S41" s="5"/>
    </row>
    <row r="42" spans="2:19" s="1" customFormat="1" ht="14.25" x14ac:dyDescent="0.45">
      <c r="B42" s="7"/>
      <c r="C42" s="4"/>
      <c r="D42" s="4"/>
      <c r="E42" s="4"/>
      <c r="F42" s="4"/>
      <c r="G42" s="4"/>
      <c r="H42" s="4"/>
      <c r="I42" s="4"/>
      <c r="J42" s="4"/>
      <c r="K42" s="4"/>
      <c r="L42" s="4"/>
      <c r="M42" s="4"/>
      <c r="N42" s="4"/>
      <c r="O42" s="4"/>
      <c r="P42" s="4"/>
      <c r="Q42" s="4"/>
      <c r="R42" s="4"/>
      <c r="S42" s="5"/>
    </row>
    <row r="43" spans="2:19" s="1" customFormat="1" ht="14.25" x14ac:dyDescent="0.45">
      <c r="B43" s="7"/>
      <c r="C43" s="4"/>
      <c r="D43" s="4"/>
      <c r="E43" s="4"/>
      <c r="F43" s="4"/>
      <c r="G43" s="4"/>
      <c r="H43" s="4"/>
      <c r="I43" s="4"/>
      <c r="J43" s="4"/>
      <c r="K43" s="4"/>
      <c r="L43" s="4"/>
      <c r="M43" s="4"/>
      <c r="N43" s="4"/>
      <c r="O43" s="4"/>
      <c r="P43" s="4"/>
      <c r="Q43" s="4"/>
      <c r="R43" s="4"/>
      <c r="S43" s="5"/>
    </row>
    <row r="44" spans="2:19" s="1" customFormat="1" ht="14.25" x14ac:dyDescent="0.45">
      <c r="B44" s="7"/>
      <c r="C44" s="4"/>
      <c r="D44" s="4"/>
      <c r="E44" s="4"/>
      <c r="F44" s="4"/>
      <c r="G44" s="4"/>
      <c r="H44" s="4"/>
      <c r="I44" s="4"/>
      <c r="J44" s="4"/>
      <c r="K44" s="4"/>
      <c r="L44" s="4"/>
      <c r="M44" s="4"/>
      <c r="N44" s="4"/>
      <c r="O44" s="4"/>
      <c r="P44" s="4"/>
      <c r="Q44" s="4"/>
      <c r="R44" s="4"/>
      <c r="S44" s="5"/>
    </row>
    <row r="45" spans="2:19" s="1" customFormat="1" ht="14.25" x14ac:dyDescent="0.45">
      <c r="B45" s="7"/>
      <c r="C45" s="4"/>
      <c r="D45" s="4"/>
      <c r="E45" s="4"/>
      <c r="F45" s="4"/>
      <c r="G45" s="4"/>
      <c r="H45" s="4"/>
      <c r="I45" s="4"/>
      <c r="J45" s="4"/>
      <c r="K45" s="4"/>
      <c r="L45" s="4"/>
      <c r="M45" s="4"/>
      <c r="N45" s="4"/>
      <c r="O45" s="4"/>
      <c r="P45" s="4"/>
      <c r="Q45" s="4"/>
      <c r="R45" s="4"/>
      <c r="S45" s="5"/>
    </row>
    <row r="46" spans="2:19" s="1" customFormat="1" ht="14.25" x14ac:dyDescent="0.45">
      <c r="B46" s="7"/>
      <c r="C46" s="4"/>
      <c r="D46" s="4"/>
      <c r="E46" s="4"/>
      <c r="F46" s="4"/>
      <c r="G46" s="4"/>
      <c r="H46" s="4"/>
      <c r="I46" s="4"/>
      <c r="J46" s="4"/>
      <c r="K46" s="4"/>
      <c r="L46" s="4"/>
      <c r="M46" s="4"/>
      <c r="N46" s="4"/>
      <c r="O46" s="4"/>
      <c r="P46" s="4"/>
      <c r="Q46" s="4"/>
      <c r="R46" s="4"/>
      <c r="S46" s="5"/>
    </row>
    <row r="47" spans="2:19" s="1" customFormat="1" ht="14.25" x14ac:dyDescent="0.45">
      <c r="B47" s="7"/>
      <c r="C47" s="4"/>
      <c r="D47" s="4"/>
      <c r="E47" s="4"/>
      <c r="F47" s="4"/>
      <c r="G47" s="4"/>
      <c r="H47" s="4"/>
      <c r="I47" s="4"/>
      <c r="J47" s="4"/>
      <c r="K47" s="4"/>
      <c r="L47" s="4"/>
      <c r="M47" s="4"/>
      <c r="N47" s="4"/>
      <c r="O47" s="4"/>
      <c r="P47" s="4"/>
      <c r="Q47" s="4"/>
      <c r="R47" s="4"/>
      <c r="S47" s="5"/>
    </row>
    <row r="48" spans="2:19" s="1" customFormat="1" ht="14.25" x14ac:dyDescent="0.45">
      <c r="B48" s="7"/>
      <c r="C48" s="4"/>
      <c r="D48" s="4"/>
      <c r="E48" s="4"/>
      <c r="F48" s="4"/>
      <c r="G48" s="4"/>
      <c r="H48" s="4"/>
      <c r="I48" s="4"/>
      <c r="J48" s="4"/>
      <c r="K48" s="4"/>
      <c r="L48" s="4"/>
      <c r="M48" s="4"/>
      <c r="N48" s="4"/>
      <c r="O48" s="4"/>
      <c r="P48" s="4"/>
      <c r="Q48" s="4"/>
      <c r="R48" s="4"/>
      <c r="S48" s="5"/>
    </row>
    <row r="49" spans="2:19" s="1" customFormat="1" ht="14.25" x14ac:dyDescent="0.45">
      <c r="B49" s="7"/>
      <c r="C49" s="4"/>
      <c r="D49" s="4"/>
      <c r="E49" s="4"/>
      <c r="F49" s="4"/>
      <c r="G49" s="4"/>
      <c r="H49" s="4"/>
      <c r="I49" s="4"/>
      <c r="J49" s="4"/>
      <c r="K49" s="4"/>
      <c r="L49" s="4"/>
      <c r="M49" s="4"/>
      <c r="N49" s="4"/>
      <c r="O49" s="4"/>
      <c r="P49" s="4"/>
      <c r="Q49" s="4"/>
      <c r="R49" s="4"/>
      <c r="S49" s="5"/>
    </row>
    <row r="50" spans="2:19" s="1" customFormat="1" ht="14.25" x14ac:dyDescent="0.45">
      <c r="B50" s="7"/>
      <c r="C50" s="4"/>
      <c r="D50" s="4"/>
      <c r="E50" s="4"/>
      <c r="F50" s="4"/>
      <c r="G50" s="4"/>
      <c r="H50" s="4"/>
      <c r="I50" s="4"/>
      <c r="J50" s="4"/>
      <c r="K50" s="4"/>
      <c r="L50" s="4"/>
      <c r="M50" s="4"/>
      <c r="N50" s="4"/>
      <c r="O50" s="4"/>
      <c r="P50" s="4"/>
      <c r="Q50" s="4"/>
      <c r="R50" s="4"/>
      <c r="S50" s="5"/>
    </row>
    <row r="51" spans="2:19" s="1" customFormat="1" ht="14.25" x14ac:dyDescent="0.45">
      <c r="B51" s="7"/>
      <c r="C51" s="4"/>
      <c r="D51" s="4"/>
      <c r="E51" s="4"/>
      <c r="F51" s="4"/>
      <c r="G51" s="4"/>
      <c r="H51" s="4"/>
      <c r="I51" s="4"/>
      <c r="J51" s="4"/>
      <c r="K51" s="4"/>
      <c r="L51" s="4"/>
      <c r="M51" s="4"/>
      <c r="N51" s="4"/>
      <c r="O51" s="4"/>
      <c r="P51" s="4"/>
      <c r="Q51" s="4"/>
      <c r="R51" s="4"/>
      <c r="S51" s="5"/>
    </row>
    <row r="52" spans="2:19" s="1" customFormat="1" ht="14.25" x14ac:dyDescent="0.45">
      <c r="B52" s="7"/>
      <c r="C52" s="4"/>
      <c r="D52" s="4"/>
      <c r="E52" s="4"/>
      <c r="F52" s="4"/>
      <c r="G52" s="4"/>
      <c r="H52" s="4"/>
      <c r="I52" s="4"/>
      <c r="J52" s="4"/>
      <c r="K52" s="4"/>
      <c r="L52" s="4"/>
      <c r="M52" s="4"/>
      <c r="N52" s="4"/>
      <c r="O52" s="4"/>
      <c r="P52" s="4"/>
      <c r="Q52" s="4"/>
      <c r="R52" s="4"/>
      <c r="S52" s="5"/>
    </row>
    <row r="53" spans="2:19" s="1" customFormat="1" ht="14.25" x14ac:dyDescent="0.45">
      <c r="B53" s="7"/>
      <c r="C53" s="4"/>
      <c r="D53" s="4"/>
      <c r="E53" s="4"/>
      <c r="F53" s="4"/>
      <c r="G53" s="4"/>
      <c r="H53" s="4"/>
      <c r="I53" s="4"/>
      <c r="J53" s="4"/>
      <c r="K53" s="4"/>
      <c r="L53" s="4"/>
      <c r="M53" s="4"/>
      <c r="N53" s="4"/>
      <c r="O53" s="4"/>
      <c r="P53" s="4"/>
      <c r="Q53" s="4"/>
      <c r="R53" s="4"/>
      <c r="S53" s="5"/>
    </row>
    <row r="54" spans="2:19" s="1" customFormat="1" ht="14.25" x14ac:dyDescent="0.45">
      <c r="B54" s="7"/>
      <c r="C54" s="4"/>
      <c r="D54" s="4"/>
      <c r="E54" s="4"/>
      <c r="F54" s="4"/>
      <c r="G54" s="4"/>
      <c r="H54" s="4"/>
      <c r="I54" s="4"/>
      <c r="J54" s="4"/>
      <c r="K54" s="4"/>
      <c r="L54" s="4"/>
      <c r="M54" s="4"/>
      <c r="N54" s="4"/>
      <c r="O54" s="4"/>
      <c r="P54" s="4"/>
      <c r="Q54" s="4"/>
      <c r="R54" s="4"/>
      <c r="S54" s="5"/>
    </row>
    <row r="55" spans="2:19" s="1" customFormat="1" ht="14.25" x14ac:dyDescent="0.45">
      <c r="B55" s="7"/>
      <c r="C55" s="4"/>
      <c r="D55" s="4"/>
      <c r="E55" s="4"/>
      <c r="F55" s="4"/>
      <c r="G55" s="4"/>
      <c r="H55" s="4"/>
      <c r="I55" s="4"/>
      <c r="J55" s="4"/>
      <c r="K55" s="4"/>
      <c r="L55" s="4"/>
      <c r="M55" s="4"/>
      <c r="N55" s="4"/>
      <c r="O55" s="4"/>
      <c r="P55" s="4"/>
      <c r="Q55" s="4"/>
      <c r="R55" s="4"/>
      <c r="S55" s="5"/>
    </row>
    <row r="56" spans="2:19" s="1" customFormat="1" ht="14.25" x14ac:dyDescent="0.45">
      <c r="B56" s="7"/>
      <c r="C56" s="4"/>
      <c r="D56" s="4"/>
      <c r="E56" s="4"/>
      <c r="F56" s="4"/>
      <c r="G56" s="4"/>
      <c r="H56" s="4"/>
      <c r="I56" s="4"/>
      <c r="J56" s="4"/>
      <c r="K56" s="4"/>
      <c r="L56" s="4"/>
      <c r="M56" s="4"/>
      <c r="N56" s="4"/>
      <c r="O56" s="4"/>
      <c r="P56" s="4"/>
      <c r="Q56" s="4"/>
      <c r="R56" s="4"/>
      <c r="S56" s="5"/>
    </row>
    <row r="57" spans="2:19" s="1" customFormat="1" ht="14.25" x14ac:dyDescent="0.45">
      <c r="B57" s="7"/>
      <c r="C57" s="4"/>
      <c r="D57" s="4"/>
      <c r="E57" s="4"/>
      <c r="F57" s="4"/>
      <c r="G57" s="4"/>
      <c r="H57" s="4"/>
      <c r="I57" s="4"/>
      <c r="J57" s="4"/>
      <c r="K57" s="4"/>
      <c r="L57" s="4"/>
      <c r="M57" s="4"/>
      <c r="N57" s="4"/>
      <c r="O57" s="4"/>
      <c r="P57" s="4"/>
      <c r="Q57" s="4"/>
      <c r="R57" s="4"/>
      <c r="S57" s="5"/>
    </row>
    <row r="58" spans="2:19" s="1" customFormat="1" ht="14.25" x14ac:dyDescent="0.45">
      <c r="B58" s="7"/>
      <c r="C58" s="4"/>
      <c r="D58" s="4"/>
      <c r="E58" s="4"/>
      <c r="F58" s="4"/>
      <c r="G58" s="4"/>
      <c r="H58" s="4"/>
      <c r="I58" s="4"/>
      <c r="J58" s="4"/>
      <c r="K58" s="4"/>
      <c r="L58" s="4"/>
      <c r="M58" s="4"/>
      <c r="N58" s="4"/>
      <c r="O58" s="4"/>
      <c r="P58" s="4"/>
      <c r="Q58" s="4"/>
      <c r="R58" s="4"/>
      <c r="S58" s="5"/>
    </row>
    <row r="59" spans="2:19" s="1" customFormat="1" ht="14.25" x14ac:dyDescent="0.45">
      <c r="B59" s="7"/>
      <c r="C59" s="4"/>
      <c r="D59" s="4"/>
      <c r="E59" s="4"/>
      <c r="F59" s="4"/>
      <c r="G59" s="4"/>
      <c r="H59" s="4"/>
      <c r="I59" s="4"/>
      <c r="J59" s="4"/>
      <c r="K59" s="4"/>
      <c r="L59" s="4"/>
      <c r="M59" s="4"/>
      <c r="N59" s="4"/>
      <c r="O59" s="4"/>
      <c r="P59" s="4"/>
      <c r="Q59" s="4"/>
      <c r="R59" s="4"/>
      <c r="S59" s="5"/>
    </row>
    <row r="60" spans="2:19" s="1" customFormat="1" ht="14.25" x14ac:dyDescent="0.45">
      <c r="B60" s="7"/>
      <c r="C60" s="4"/>
      <c r="D60" s="4"/>
      <c r="E60" s="4"/>
      <c r="F60" s="4"/>
      <c r="G60" s="4"/>
      <c r="H60" s="4"/>
      <c r="I60" s="4"/>
      <c r="J60" s="4"/>
      <c r="K60" s="4"/>
      <c r="L60" s="4"/>
      <c r="M60" s="4"/>
      <c r="N60" s="4"/>
      <c r="O60" s="4"/>
      <c r="P60" s="4"/>
      <c r="Q60" s="4"/>
      <c r="R60" s="4"/>
      <c r="S60" s="5"/>
    </row>
    <row r="61" spans="2:19" s="1" customFormat="1" ht="14.25" x14ac:dyDescent="0.45">
      <c r="B61" s="7"/>
      <c r="C61" s="4"/>
      <c r="D61" s="4"/>
      <c r="E61" s="4"/>
      <c r="F61" s="4"/>
      <c r="G61" s="4"/>
      <c r="H61" s="4"/>
      <c r="I61" s="4"/>
      <c r="J61" s="4"/>
      <c r="K61" s="4"/>
      <c r="L61" s="4"/>
      <c r="M61" s="4"/>
      <c r="N61" s="4"/>
      <c r="O61" s="4"/>
      <c r="P61" s="4"/>
      <c r="Q61" s="4"/>
      <c r="R61" s="4"/>
      <c r="S61" s="5"/>
    </row>
    <row r="62" spans="2:19" s="1" customFormat="1" ht="14.25" x14ac:dyDescent="0.45">
      <c r="B62" s="7"/>
      <c r="C62" s="4"/>
      <c r="D62" s="4"/>
      <c r="E62" s="4"/>
      <c r="F62" s="4"/>
      <c r="G62" s="4"/>
      <c r="H62" s="4"/>
      <c r="I62" s="4"/>
      <c r="J62" s="4"/>
      <c r="K62" s="4"/>
      <c r="L62" s="4"/>
      <c r="M62" s="4"/>
      <c r="N62" s="4"/>
      <c r="O62" s="4"/>
      <c r="P62" s="4"/>
      <c r="Q62" s="4"/>
      <c r="R62" s="4"/>
      <c r="S62" s="5"/>
    </row>
    <row r="63" spans="2:19" s="1" customFormat="1" ht="14.25" x14ac:dyDescent="0.45">
      <c r="B63" s="7"/>
      <c r="C63" s="4"/>
      <c r="D63" s="4"/>
      <c r="E63" s="4"/>
      <c r="F63" s="4"/>
      <c r="G63" s="4"/>
      <c r="H63" s="4"/>
      <c r="I63" s="4"/>
      <c r="J63" s="4"/>
      <c r="K63" s="4"/>
      <c r="L63" s="4"/>
      <c r="M63" s="4"/>
      <c r="N63" s="4"/>
      <c r="O63" s="4"/>
      <c r="P63" s="4"/>
      <c r="Q63" s="4"/>
      <c r="R63" s="4"/>
      <c r="S63" s="5"/>
    </row>
    <row r="64" spans="2:19" s="1" customFormat="1" ht="14.25" x14ac:dyDescent="0.45">
      <c r="B64" s="7"/>
      <c r="C64" s="4"/>
      <c r="D64" s="4"/>
      <c r="E64" s="4"/>
      <c r="F64" s="4"/>
      <c r="G64" s="4"/>
      <c r="H64" s="4"/>
      <c r="I64" s="4"/>
      <c r="J64" s="4"/>
      <c r="K64" s="4"/>
      <c r="L64" s="4"/>
      <c r="M64" s="4"/>
      <c r="N64" s="4"/>
      <c r="O64" s="4"/>
      <c r="P64" s="4"/>
      <c r="Q64" s="4"/>
      <c r="R64" s="4"/>
      <c r="S64" s="5"/>
    </row>
    <row r="65" spans="2:19" s="1" customFormat="1" ht="14.25" x14ac:dyDescent="0.45">
      <c r="B65" s="7"/>
      <c r="C65" s="4"/>
      <c r="D65" s="4"/>
      <c r="E65" s="4"/>
      <c r="F65" s="4"/>
      <c r="G65" s="4"/>
      <c r="H65" s="4"/>
      <c r="I65" s="4"/>
      <c r="J65" s="4"/>
      <c r="K65" s="4"/>
      <c r="L65" s="4"/>
      <c r="M65" s="4"/>
      <c r="N65" s="4"/>
      <c r="O65" s="4"/>
      <c r="P65" s="4"/>
      <c r="Q65" s="4"/>
      <c r="R65" s="4"/>
      <c r="S65" s="5"/>
    </row>
    <row r="66" spans="2:19" s="1" customFormat="1" ht="14.25" x14ac:dyDescent="0.45">
      <c r="B66" s="7"/>
      <c r="C66" s="4"/>
      <c r="D66" s="4"/>
      <c r="E66" s="4"/>
      <c r="F66" s="4"/>
      <c r="G66" s="4"/>
      <c r="H66" s="4"/>
      <c r="I66" s="4"/>
      <c r="J66" s="4"/>
      <c r="K66" s="4"/>
      <c r="L66" s="4"/>
      <c r="M66" s="4"/>
      <c r="N66" s="4"/>
      <c r="O66" s="4"/>
      <c r="P66" s="4"/>
      <c r="Q66" s="4"/>
      <c r="R66" s="4"/>
      <c r="S66" s="5"/>
    </row>
    <row r="67" spans="2:19" s="1" customFormat="1" ht="14.25" x14ac:dyDescent="0.45">
      <c r="B67" s="7"/>
      <c r="C67" s="4"/>
      <c r="D67" s="4"/>
      <c r="E67" s="4"/>
      <c r="F67" s="4"/>
      <c r="G67" s="4"/>
      <c r="H67" s="4"/>
      <c r="I67" s="4"/>
      <c r="J67" s="4"/>
      <c r="K67" s="4"/>
      <c r="L67" s="4"/>
      <c r="M67" s="4"/>
      <c r="N67" s="4"/>
      <c r="O67" s="4"/>
      <c r="P67" s="4"/>
      <c r="Q67" s="4"/>
      <c r="R67" s="4"/>
      <c r="S67" s="5"/>
    </row>
    <row r="68" spans="2:19" s="1" customFormat="1" ht="14.25" x14ac:dyDescent="0.45">
      <c r="B68" s="7"/>
      <c r="C68" s="4"/>
      <c r="D68" s="4"/>
      <c r="E68" s="4"/>
      <c r="F68" s="4"/>
      <c r="G68" s="4"/>
      <c r="H68" s="4"/>
      <c r="I68" s="4"/>
      <c r="J68" s="4"/>
      <c r="K68" s="4"/>
      <c r="L68" s="4"/>
      <c r="M68" s="4"/>
      <c r="N68" s="4"/>
      <c r="O68" s="4"/>
      <c r="P68" s="4"/>
      <c r="Q68" s="4"/>
      <c r="R68" s="4"/>
      <c r="S68" s="5"/>
    </row>
    <row r="69" spans="2:19" s="1" customFormat="1" ht="14.25" x14ac:dyDescent="0.45">
      <c r="B69" s="7"/>
      <c r="C69" s="4"/>
      <c r="D69" s="4"/>
      <c r="E69" s="4"/>
      <c r="F69" s="4"/>
      <c r="G69" s="4"/>
      <c r="H69" s="4"/>
      <c r="I69" s="4"/>
      <c r="J69" s="4"/>
      <c r="K69" s="4"/>
      <c r="L69" s="4"/>
      <c r="M69" s="4"/>
      <c r="N69" s="4"/>
      <c r="O69" s="4"/>
      <c r="P69" s="4"/>
      <c r="Q69" s="4"/>
      <c r="R69" s="4"/>
      <c r="S69" s="5"/>
    </row>
    <row r="70" spans="2:19" s="1" customFormat="1" ht="14.25" x14ac:dyDescent="0.45">
      <c r="B70" s="7"/>
      <c r="C70" s="4"/>
      <c r="D70" s="4"/>
      <c r="E70" s="4"/>
      <c r="F70" s="4"/>
      <c r="G70" s="4"/>
      <c r="H70" s="4"/>
      <c r="I70" s="4"/>
      <c r="J70" s="4"/>
      <c r="K70" s="4"/>
      <c r="L70" s="4"/>
      <c r="M70" s="4"/>
      <c r="N70" s="4"/>
      <c r="O70" s="4"/>
      <c r="P70" s="4"/>
      <c r="Q70" s="4"/>
      <c r="R70" s="4"/>
      <c r="S70" s="5"/>
    </row>
    <row r="71" spans="2:19" s="1" customFormat="1" ht="14.25" x14ac:dyDescent="0.45">
      <c r="B71" s="7"/>
      <c r="C71" s="4"/>
      <c r="D71" s="4"/>
      <c r="E71" s="4"/>
      <c r="F71" s="4"/>
      <c r="G71" s="4"/>
      <c r="H71" s="4"/>
      <c r="I71" s="4"/>
      <c r="J71" s="4"/>
      <c r="K71" s="4"/>
      <c r="L71" s="4"/>
      <c r="M71" s="4"/>
      <c r="N71" s="4"/>
      <c r="O71" s="4"/>
      <c r="P71" s="4"/>
      <c r="Q71" s="4"/>
      <c r="R71" s="4"/>
      <c r="S71" s="5"/>
    </row>
    <row r="72" spans="2:19" s="1" customFormat="1" ht="14.25" x14ac:dyDescent="0.45">
      <c r="B72" s="7"/>
      <c r="C72" s="4"/>
      <c r="D72" s="4"/>
      <c r="E72" s="4"/>
      <c r="F72" s="4"/>
      <c r="G72" s="4"/>
      <c r="H72" s="4"/>
      <c r="I72" s="4"/>
      <c r="J72" s="4"/>
      <c r="K72" s="4"/>
      <c r="L72" s="4"/>
      <c r="M72" s="4"/>
      <c r="N72" s="4"/>
      <c r="O72" s="4"/>
      <c r="P72" s="4"/>
      <c r="Q72" s="4"/>
      <c r="R72" s="4"/>
      <c r="S72" s="5"/>
    </row>
    <row r="73" spans="2:19" s="1" customFormat="1" ht="14.25" x14ac:dyDescent="0.45">
      <c r="B73" s="7"/>
      <c r="C73" s="4"/>
      <c r="D73" s="4"/>
      <c r="E73" s="4"/>
      <c r="F73" s="4"/>
      <c r="G73" s="4"/>
      <c r="H73" s="4"/>
      <c r="I73" s="4"/>
      <c r="J73" s="4"/>
      <c r="K73" s="4"/>
      <c r="L73" s="4"/>
      <c r="M73" s="4"/>
      <c r="N73" s="4"/>
      <c r="O73" s="4"/>
      <c r="P73" s="4"/>
      <c r="Q73" s="4"/>
      <c r="R73" s="4"/>
      <c r="S73" s="5"/>
    </row>
    <row r="74" spans="2:19" s="1" customFormat="1" ht="14.25" x14ac:dyDescent="0.45">
      <c r="B74" s="7"/>
      <c r="C74" s="4"/>
      <c r="D74" s="4"/>
      <c r="E74" s="4"/>
      <c r="F74" s="4"/>
      <c r="G74" s="4"/>
      <c r="H74" s="4"/>
      <c r="I74" s="4"/>
      <c r="J74" s="4"/>
      <c r="K74" s="4"/>
      <c r="L74" s="4"/>
      <c r="M74" s="4"/>
      <c r="N74" s="4"/>
      <c r="O74" s="4"/>
      <c r="P74" s="4"/>
      <c r="Q74" s="4"/>
      <c r="R74" s="4"/>
      <c r="S74" s="5"/>
    </row>
    <row r="75" spans="2:19" s="1" customFormat="1" ht="14.25" x14ac:dyDescent="0.45">
      <c r="B75" s="7"/>
      <c r="C75" s="4"/>
      <c r="D75" s="4"/>
      <c r="E75" s="4"/>
      <c r="F75" s="4"/>
      <c r="G75" s="4"/>
      <c r="H75" s="4"/>
      <c r="I75" s="4"/>
      <c r="J75" s="4"/>
      <c r="K75" s="4"/>
      <c r="L75" s="4"/>
      <c r="M75" s="4"/>
      <c r="N75" s="4"/>
      <c r="O75" s="4"/>
      <c r="P75" s="4"/>
      <c r="Q75" s="4"/>
      <c r="R75" s="4"/>
      <c r="S75" s="5"/>
    </row>
    <row r="76" spans="2:19" s="1" customFormat="1" ht="14.25" x14ac:dyDescent="0.45">
      <c r="B76" s="7"/>
      <c r="C76" s="4"/>
      <c r="D76" s="4"/>
      <c r="E76" s="4"/>
      <c r="F76" s="4"/>
      <c r="G76" s="4"/>
      <c r="H76" s="4"/>
      <c r="I76" s="4"/>
      <c r="J76" s="4"/>
      <c r="K76" s="4"/>
      <c r="L76" s="4"/>
      <c r="M76" s="4"/>
      <c r="N76" s="4"/>
      <c r="O76" s="4"/>
      <c r="P76" s="4"/>
      <c r="Q76" s="4"/>
      <c r="R76" s="4"/>
      <c r="S76" s="5"/>
    </row>
    <row r="77" spans="2:19" s="1" customFormat="1" ht="14.25" x14ac:dyDescent="0.45">
      <c r="B77" s="7"/>
      <c r="C77" s="4"/>
      <c r="D77" s="4"/>
      <c r="E77" s="4"/>
      <c r="F77" s="4"/>
      <c r="G77" s="4"/>
      <c r="H77" s="4"/>
      <c r="I77" s="4"/>
      <c r="J77" s="4"/>
      <c r="K77" s="4"/>
      <c r="L77" s="4"/>
      <c r="M77" s="4"/>
      <c r="N77" s="4"/>
      <c r="O77" s="4"/>
      <c r="P77" s="4"/>
      <c r="Q77" s="4"/>
      <c r="R77" s="4"/>
      <c r="S77" s="5"/>
    </row>
    <row r="78" spans="2:19" s="1" customFormat="1" ht="14.25" x14ac:dyDescent="0.45">
      <c r="B78" s="7"/>
      <c r="C78" s="4"/>
      <c r="D78" s="4"/>
      <c r="E78" s="4"/>
      <c r="F78" s="4"/>
      <c r="G78" s="4"/>
      <c r="H78" s="4"/>
      <c r="I78" s="4"/>
      <c r="J78" s="4"/>
      <c r="K78" s="4"/>
      <c r="L78" s="4"/>
      <c r="M78" s="4"/>
      <c r="N78" s="4"/>
      <c r="O78" s="4"/>
      <c r="P78" s="4"/>
      <c r="Q78" s="4"/>
      <c r="R78" s="4"/>
      <c r="S78" s="5"/>
    </row>
    <row r="79" spans="2:19" s="1" customFormat="1" ht="14.25" x14ac:dyDescent="0.45">
      <c r="B79" s="7"/>
      <c r="C79" s="4"/>
      <c r="D79" s="4"/>
      <c r="E79" s="4"/>
      <c r="F79" s="4"/>
      <c r="G79" s="4"/>
      <c r="H79" s="4"/>
      <c r="I79" s="4"/>
      <c r="J79" s="4"/>
      <c r="K79" s="4"/>
      <c r="L79" s="4"/>
      <c r="M79" s="4"/>
      <c r="N79" s="4"/>
      <c r="O79" s="4"/>
      <c r="P79" s="4"/>
      <c r="Q79" s="4"/>
      <c r="R79" s="4"/>
      <c r="S79" s="5"/>
    </row>
    <row r="80" spans="2:19" s="1" customFormat="1" ht="14.25" x14ac:dyDescent="0.45">
      <c r="B80" s="7"/>
      <c r="C80" s="4"/>
      <c r="D80" s="4"/>
      <c r="E80" s="4"/>
      <c r="F80" s="4"/>
      <c r="G80" s="4"/>
      <c r="H80" s="4"/>
      <c r="I80" s="4"/>
      <c r="J80" s="4"/>
      <c r="K80" s="4"/>
      <c r="L80" s="4"/>
      <c r="M80" s="4"/>
      <c r="N80" s="4"/>
      <c r="O80" s="4"/>
      <c r="P80" s="4"/>
      <c r="Q80" s="4"/>
      <c r="R80" s="4"/>
      <c r="S80" s="5"/>
    </row>
    <row r="81" spans="2:19" s="1" customFormat="1" ht="14.25" x14ac:dyDescent="0.45">
      <c r="B81" s="7"/>
      <c r="C81" s="4"/>
      <c r="D81" s="4"/>
      <c r="E81" s="4"/>
      <c r="F81" s="4"/>
      <c r="G81" s="4"/>
      <c r="H81" s="4"/>
      <c r="I81" s="4"/>
      <c r="J81" s="4"/>
      <c r="K81" s="4"/>
      <c r="L81" s="4"/>
      <c r="M81" s="4"/>
      <c r="N81" s="4"/>
      <c r="O81" s="4"/>
      <c r="P81" s="4"/>
      <c r="Q81" s="4"/>
      <c r="R81" s="4"/>
      <c r="S81" s="5"/>
    </row>
    <row r="82" spans="2:19" s="1" customFormat="1" ht="14.25" x14ac:dyDescent="0.45">
      <c r="B82" s="7"/>
      <c r="C82" s="4"/>
      <c r="D82" s="4"/>
      <c r="E82" s="4"/>
      <c r="F82" s="4"/>
      <c r="G82" s="4"/>
      <c r="H82" s="4"/>
      <c r="I82" s="4"/>
      <c r="J82" s="4"/>
      <c r="K82" s="4"/>
      <c r="L82" s="4"/>
      <c r="M82" s="4"/>
      <c r="N82" s="4"/>
      <c r="O82" s="4"/>
      <c r="P82" s="4"/>
      <c r="Q82" s="4"/>
      <c r="R82" s="4"/>
      <c r="S82" s="5"/>
    </row>
    <row r="83" spans="2:19" s="1" customFormat="1" ht="14.25" x14ac:dyDescent="0.45">
      <c r="B83" s="7"/>
      <c r="C83" s="4"/>
      <c r="D83" s="4"/>
      <c r="E83" s="4"/>
      <c r="F83" s="4"/>
      <c r="G83" s="4"/>
      <c r="H83" s="4"/>
      <c r="I83" s="4"/>
      <c r="J83" s="4"/>
      <c r="K83" s="4"/>
      <c r="L83" s="4"/>
      <c r="M83" s="4"/>
      <c r="N83" s="4"/>
      <c r="O83" s="4"/>
      <c r="P83" s="4"/>
      <c r="Q83" s="4"/>
      <c r="R83" s="4"/>
      <c r="S83" s="5"/>
    </row>
    <row r="84" spans="2:19" s="1" customFormat="1" ht="14.25" x14ac:dyDescent="0.45">
      <c r="B84" s="7"/>
      <c r="C84" s="4"/>
      <c r="D84" s="4"/>
      <c r="E84" s="4"/>
      <c r="F84" s="4"/>
      <c r="G84" s="4"/>
      <c r="H84" s="4"/>
      <c r="I84" s="4"/>
      <c r="J84" s="4"/>
      <c r="K84" s="4"/>
      <c r="L84" s="4"/>
      <c r="M84" s="4"/>
      <c r="N84" s="4"/>
      <c r="O84" s="4"/>
      <c r="P84" s="4"/>
      <c r="Q84" s="4"/>
      <c r="R84" s="4"/>
      <c r="S84" s="5"/>
    </row>
    <row r="85" spans="2:19" s="1" customFormat="1" ht="14.25" x14ac:dyDescent="0.45">
      <c r="B85" s="7"/>
      <c r="C85" s="4"/>
      <c r="D85" s="4"/>
      <c r="E85" s="4"/>
      <c r="F85" s="4"/>
      <c r="G85" s="4"/>
      <c r="H85" s="4"/>
      <c r="I85" s="4"/>
      <c r="J85" s="4"/>
      <c r="K85" s="4"/>
      <c r="L85" s="4"/>
      <c r="M85" s="4"/>
      <c r="N85" s="4"/>
      <c r="O85" s="4"/>
      <c r="P85" s="4"/>
      <c r="Q85" s="4"/>
      <c r="R85" s="4"/>
      <c r="S85" s="5"/>
    </row>
    <row r="86" spans="2:19" s="1" customFormat="1" ht="14.25" x14ac:dyDescent="0.45">
      <c r="B86" s="7"/>
      <c r="C86" s="4"/>
      <c r="D86" s="4"/>
      <c r="E86" s="4"/>
      <c r="F86" s="4"/>
      <c r="G86" s="4"/>
      <c r="H86" s="4"/>
      <c r="I86" s="4"/>
      <c r="J86" s="4"/>
      <c r="K86" s="4"/>
      <c r="L86" s="4"/>
      <c r="M86" s="4"/>
      <c r="N86" s="4"/>
      <c r="O86" s="4"/>
      <c r="P86" s="4"/>
      <c r="Q86" s="4"/>
      <c r="R86" s="4"/>
      <c r="S86" s="5"/>
    </row>
    <row r="87" spans="2:19" s="1" customFormat="1" ht="14.25" x14ac:dyDescent="0.45">
      <c r="B87" s="7"/>
      <c r="C87" s="4"/>
      <c r="D87" s="4"/>
      <c r="E87" s="4"/>
      <c r="F87" s="4"/>
      <c r="G87" s="4"/>
      <c r="H87" s="4"/>
      <c r="I87" s="4"/>
      <c r="J87" s="4"/>
      <c r="K87" s="4"/>
      <c r="L87" s="4"/>
      <c r="M87" s="4"/>
      <c r="N87" s="4"/>
      <c r="O87" s="4"/>
      <c r="P87" s="4"/>
      <c r="Q87" s="4"/>
      <c r="R87" s="4"/>
      <c r="S87" s="5"/>
    </row>
    <row r="88" spans="2:19" s="1" customFormat="1" ht="14.25" x14ac:dyDescent="0.45">
      <c r="B88" s="7"/>
      <c r="C88" s="4"/>
      <c r="D88" s="4"/>
      <c r="E88" s="4"/>
      <c r="F88" s="4"/>
      <c r="G88" s="4"/>
      <c r="H88" s="4"/>
      <c r="I88" s="4"/>
      <c r="J88" s="4"/>
      <c r="K88" s="4"/>
      <c r="L88" s="4"/>
      <c r="M88" s="4"/>
      <c r="N88" s="4"/>
      <c r="O88" s="4"/>
      <c r="P88" s="4"/>
      <c r="Q88" s="4"/>
      <c r="R88" s="4"/>
      <c r="S88" s="5"/>
    </row>
    <row r="89" spans="2:19" s="1" customFormat="1" ht="14.25" x14ac:dyDescent="0.45">
      <c r="B89" s="7"/>
      <c r="C89" s="4"/>
      <c r="D89" s="4"/>
      <c r="E89" s="4"/>
      <c r="F89" s="4"/>
      <c r="G89" s="4"/>
      <c r="H89" s="4"/>
      <c r="I89" s="4"/>
      <c r="J89" s="4"/>
      <c r="K89" s="4"/>
      <c r="L89" s="4"/>
      <c r="M89" s="4"/>
      <c r="N89" s="4"/>
      <c r="O89" s="4"/>
      <c r="P89" s="4"/>
      <c r="Q89" s="4"/>
      <c r="R89" s="4"/>
      <c r="S89" s="5"/>
    </row>
    <row r="90" spans="2:19" s="1" customFormat="1" ht="14.25" x14ac:dyDescent="0.45">
      <c r="B90" s="7"/>
      <c r="C90" s="4"/>
      <c r="D90" s="4"/>
      <c r="E90" s="4"/>
      <c r="F90" s="4"/>
      <c r="G90" s="4"/>
      <c r="H90" s="4"/>
      <c r="I90" s="4"/>
      <c r="J90" s="4"/>
      <c r="K90" s="4"/>
      <c r="L90" s="4"/>
      <c r="M90" s="4"/>
      <c r="N90" s="4"/>
      <c r="O90" s="4"/>
      <c r="P90" s="4"/>
      <c r="Q90" s="4"/>
      <c r="R90" s="4"/>
      <c r="S90" s="5"/>
    </row>
    <row r="91" spans="2:19" s="1" customFormat="1" ht="14.25" x14ac:dyDescent="0.45">
      <c r="B91" s="7"/>
      <c r="C91" s="4"/>
      <c r="D91" s="4"/>
      <c r="E91" s="4"/>
      <c r="F91" s="4"/>
      <c r="G91" s="4"/>
      <c r="H91" s="4"/>
      <c r="I91" s="4"/>
      <c r="J91" s="4"/>
      <c r="K91" s="4"/>
      <c r="L91" s="4"/>
      <c r="M91" s="4"/>
      <c r="N91" s="4"/>
      <c r="O91" s="4"/>
      <c r="P91" s="4"/>
      <c r="Q91" s="4"/>
      <c r="R91" s="4"/>
      <c r="S91" s="5"/>
    </row>
    <row r="92" spans="2:19" s="1" customFormat="1" ht="14.25" x14ac:dyDescent="0.45">
      <c r="B92" s="7"/>
      <c r="C92" s="4"/>
      <c r="D92" s="4"/>
      <c r="E92" s="4"/>
      <c r="F92" s="4"/>
      <c r="G92" s="4"/>
      <c r="H92" s="4"/>
      <c r="I92" s="4"/>
      <c r="J92" s="4"/>
      <c r="K92" s="4"/>
      <c r="L92" s="4"/>
      <c r="M92" s="4"/>
      <c r="N92" s="4"/>
      <c r="O92" s="4"/>
      <c r="P92" s="4"/>
      <c r="Q92" s="4"/>
      <c r="R92" s="4"/>
      <c r="S92" s="5"/>
    </row>
    <row r="93" spans="2:19" s="1" customFormat="1" ht="14.25" x14ac:dyDescent="0.45">
      <c r="B93" s="7"/>
      <c r="C93" s="4"/>
      <c r="D93" s="4"/>
      <c r="E93" s="4"/>
      <c r="F93" s="4"/>
      <c r="G93" s="4"/>
      <c r="H93" s="4"/>
      <c r="I93" s="4"/>
      <c r="J93" s="4"/>
      <c r="K93" s="4"/>
      <c r="L93" s="4"/>
      <c r="M93" s="4"/>
      <c r="N93" s="4"/>
      <c r="O93" s="4"/>
      <c r="P93" s="4"/>
      <c r="Q93" s="4"/>
      <c r="R93" s="4"/>
      <c r="S93" s="5"/>
    </row>
    <row r="94" spans="2:19" s="1" customFormat="1" ht="14.25" x14ac:dyDescent="0.45">
      <c r="B94" s="7"/>
      <c r="C94" s="4"/>
      <c r="D94" s="4"/>
      <c r="E94" s="4"/>
      <c r="F94" s="4"/>
      <c r="G94" s="4"/>
      <c r="H94" s="4"/>
      <c r="I94" s="4"/>
      <c r="J94" s="4"/>
      <c r="K94" s="4"/>
      <c r="L94" s="4"/>
      <c r="M94" s="4"/>
      <c r="N94" s="4"/>
      <c r="O94" s="4"/>
      <c r="P94" s="4"/>
      <c r="Q94" s="4"/>
      <c r="R94" s="4"/>
      <c r="S94" s="5"/>
    </row>
    <row r="95" spans="2:19" s="1" customFormat="1" ht="14.25" x14ac:dyDescent="0.45">
      <c r="B95" s="7"/>
      <c r="C95" s="4"/>
      <c r="D95" s="4"/>
      <c r="E95" s="4"/>
      <c r="F95" s="4"/>
      <c r="G95" s="4"/>
      <c r="H95" s="4"/>
      <c r="I95" s="4"/>
      <c r="J95" s="4"/>
      <c r="K95" s="4"/>
      <c r="L95" s="4"/>
      <c r="M95" s="4"/>
      <c r="N95" s="4"/>
      <c r="O95" s="4"/>
      <c r="P95" s="4"/>
      <c r="Q95" s="4"/>
      <c r="R95" s="4"/>
      <c r="S95" s="5"/>
    </row>
    <row r="96" spans="2:19" s="1" customFormat="1" ht="14.25" x14ac:dyDescent="0.45">
      <c r="B96" s="7"/>
      <c r="C96" s="4"/>
      <c r="D96" s="4"/>
      <c r="E96" s="4"/>
      <c r="F96" s="4"/>
      <c r="G96" s="4"/>
      <c r="H96" s="4"/>
      <c r="I96" s="4"/>
      <c r="J96" s="4"/>
      <c r="K96" s="4"/>
      <c r="L96" s="4"/>
      <c r="M96" s="4"/>
      <c r="N96" s="4"/>
      <c r="O96" s="4"/>
      <c r="P96" s="4"/>
      <c r="Q96" s="4"/>
      <c r="R96" s="4"/>
      <c r="S96" s="5"/>
    </row>
    <row r="97" spans="2:19" s="1" customFormat="1" ht="14.25" x14ac:dyDescent="0.45">
      <c r="B97" s="7"/>
      <c r="C97" s="4"/>
      <c r="D97" s="4"/>
      <c r="E97" s="4"/>
      <c r="F97" s="4"/>
      <c r="G97" s="4"/>
      <c r="H97" s="4"/>
      <c r="I97" s="4"/>
      <c r="J97" s="4"/>
      <c r="K97" s="4"/>
      <c r="L97" s="4"/>
      <c r="M97" s="4"/>
      <c r="N97" s="4"/>
      <c r="O97" s="4"/>
      <c r="P97" s="4"/>
      <c r="Q97" s="4"/>
      <c r="R97" s="4"/>
      <c r="S97" s="5"/>
    </row>
    <row r="98" spans="2:19" s="1" customFormat="1" ht="14.25" x14ac:dyDescent="0.45">
      <c r="B98" s="7"/>
      <c r="C98" s="4"/>
      <c r="D98" s="4"/>
      <c r="E98" s="4"/>
      <c r="F98" s="4"/>
      <c r="G98" s="4"/>
      <c r="H98" s="4"/>
      <c r="I98" s="4"/>
      <c r="J98" s="4"/>
      <c r="K98" s="4"/>
      <c r="L98" s="4"/>
      <c r="M98" s="4"/>
      <c r="N98" s="4"/>
      <c r="O98" s="4"/>
      <c r="P98" s="4"/>
      <c r="Q98" s="4"/>
      <c r="R98" s="4"/>
      <c r="S98" s="5"/>
    </row>
    <row r="99" spans="2:19" s="1" customFormat="1" ht="14.25" x14ac:dyDescent="0.45">
      <c r="B99" s="7"/>
      <c r="C99" s="4"/>
      <c r="D99" s="4"/>
      <c r="E99" s="4"/>
      <c r="F99" s="4"/>
      <c r="G99" s="4"/>
      <c r="H99" s="4"/>
      <c r="I99" s="4"/>
      <c r="J99" s="4"/>
      <c r="K99" s="4"/>
      <c r="L99" s="4"/>
      <c r="M99" s="4"/>
      <c r="N99" s="4"/>
      <c r="O99" s="4"/>
      <c r="P99" s="4"/>
      <c r="Q99" s="4"/>
      <c r="R99" s="4"/>
      <c r="S99" s="5"/>
    </row>
    <row r="100" spans="2:19" s="1" customFormat="1" ht="14.25" x14ac:dyDescent="0.45">
      <c r="B100" s="7"/>
      <c r="C100" s="4"/>
      <c r="D100" s="4"/>
      <c r="E100" s="4"/>
      <c r="F100" s="4"/>
      <c r="G100" s="4"/>
      <c r="H100" s="4"/>
      <c r="I100" s="4"/>
      <c r="J100" s="4"/>
      <c r="K100" s="4"/>
      <c r="L100" s="4"/>
      <c r="M100" s="4"/>
      <c r="N100" s="4"/>
      <c r="O100" s="4"/>
      <c r="P100" s="4"/>
      <c r="Q100" s="4"/>
      <c r="R100" s="4"/>
      <c r="S100" s="5"/>
    </row>
    <row r="101" spans="2:19" s="1" customFormat="1" ht="14.25" x14ac:dyDescent="0.45">
      <c r="B101" s="7"/>
      <c r="C101" s="4"/>
      <c r="D101" s="4"/>
      <c r="E101" s="4"/>
      <c r="F101" s="4"/>
      <c r="G101" s="4"/>
      <c r="H101" s="4"/>
      <c r="I101" s="4"/>
      <c r="J101" s="4"/>
      <c r="K101" s="4"/>
      <c r="L101" s="4"/>
      <c r="M101" s="4"/>
      <c r="N101" s="4"/>
      <c r="O101" s="4"/>
      <c r="P101" s="4"/>
      <c r="Q101" s="4"/>
      <c r="R101" s="4"/>
      <c r="S101" s="5"/>
    </row>
    <row r="102" spans="2:19" s="1" customFormat="1" ht="14.25" x14ac:dyDescent="0.45">
      <c r="B102" s="7"/>
      <c r="C102" s="4"/>
      <c r="D102" s="4"/>
      <c r="E102" s="4"/>
      <c r="F102" s="4"/>
      <c r="G102" s="4"/>
      <c r="H102" s="4"/>
      <c r="I102" s="4"/>
      <c r="J102" s="4"/>
      <c r="K102" s="4"/>
      <c r="L102" s="4"/>
      <c r="M102" s="4"/>
      <c r="N102" s="4"/>
      <c r="O102" s="4"/>
      <c r="P102" s="4"/>
      <c r="Q102" s="4"/>
      <c r="R102" s="4"/>
      <c r="S102" s="5"/>
    </row>
    <row r="103" spans="2:19" s="1" customFormat="1" ht="14.25" x14ac:dyDescent="0.45">
      <c r="B103" s="7"/>
      <c r="C103" s="4"/>
      <c r="D103" s="4"/>
      <c r="E103" s="4"/>
      <c r="F103" s="4"/>
      <c r="G103" s="4"/>
      <c r="H103" s="4"/>
      <c r="I103" s="4"/>
      <c r="J103" s="4"/>
      <c r="K103" s="4"/>
      <c r="L103" s="4"/>
      <c r="M103" s="4"/>
      <c r="N103" s="4"/>
      <c r="O103" s="4"/>
      <c r="P103" s="4"/>
      <c r="Q103" s="4"/>
      <c r="R103" s="4"/>
      <c r="S103" s="5"/>
    </row>
    <row r="104" spans="2:19" s="1" customFormat="1" ht="14.25" x14ac:dyDescent="0.45">
      <c r="B104" s="7"/>
      <c r="C104" s="4"/>
      <c r="D104" s="4"/>
      <c r="E104" s="4"/>
      <c r="F104" s="4"/>
      <c r="G104" s="4"/>
      <c r="H104" s="4"/>
      <c r="I104" s="4"/>
      <c r="J104" s="4"/>
      <c r="K104" s="4"/>
      <c r="L104" s="4"/>
      <c r="M104" s="4"/>
      <c r="N104" s="4"/>
      <c r="O104" s="4"/>
      <c r="P104" s="4"/>
      <c r="Q104" s="4"/>
      <c r="R104" s="4"/>
      <c r="S104" s="5"/>
    </row>
    <row r="105" spans="2:19" s="1" customFormat="1" ht="14.25" x14ac:dyDescent="0.45">
      <c r="B105" s="7"/>
      <c r="C105" s="4"/>
      <c r="D105" s="4"/>
      <c r="E105" s="4"/>
      <c r="F105" s="4"/>
      <c r="G105" s="4"/>
      <c r="H105" s="4"/>
      <c r="I105" s="4"/>
      <c r="J105" s="4"/>
      <c r="K105" s="4"/>
      <c r="L105" s="4"/>
      <c r="M105" s="4"/>
      <c r="N105" s="4"/>
      <c r="O105" s="4"/>
      <c r="P105" s="4"/>
      <c r="Q105" s="4"/>
      <c r="R105" s="4"/>
      <c r="S105" s="5"/>
    </row>
    <row r="106" spans="2:19" s="1" customFormat="1" ht="14.25" x14ac:dyDescent="0.45">
      <c r="B106" s="7"/>
      <c r="C106" s="4"/>
      <c r="D106" s="4"/>
      <c r="E106" s="4"/>
      <c r="F106" s="4"/>
      <c r="G106" s="4"/>
      <c r="H106" s="4"/>
      <c r="I106" s="4"/>
      <c r="J106" s="4"/>
      <c r="K106" s="4"/>
      <c r="L106" s="4"/>
      <c r="M106" s="4"/>
      <c r="N106" s="4"/>
      <c r="O106" s="4"/>
      <c r="P106" s="4"/>
      <c r="Q106" s="4"/>
      <c r="R106" s="4"/>
      <c r="S106" s="5"/>
    </row>
    <row r="107" spans="2:19" s="1" customFormat="1" ht="14.25" x14ac:dyDescent="0.45">
      <c r="B107" s="7"/>
      <c r="C107" s="4"/>
      <c r="D107" s="4"/>
      <c r="E107" s="4"/>
      <c r="F107" s="4"/>
      <c r="G107" s="4"/>
      <c r="H107" s="4"/>
      <c r="I107" s="4"/>
      <c r="J107" s="4"/>
      <c r="K107" s="4"/>
      <c r="L107" s="4"/>
      <c r="M107" s="4"/>
      <c r="N107" s="4"/>
      <c r="O107" s="4"/>
      <c r="P107" s="4"/>
      <c r="Q107" s="4"/>
      <c r="R107" s="4"/>
      <c r="S107" s="5"/>
    </row>
    <row r="108" spans="2:19" s="1" customFormat="1" ht="14.25" x14ac:dyDescent="0.45">
      <c r="B108" s="7"/>
      <c r="C108" s="4"/>
      <c r="D108" s="4"/>
      <c r="E108" s="4"/>
      <c r="F108" s="4"/>
      <c r="G108" s="4"/>
      <c r="H108" s="4"/>
      <c r="I108" s="4"/>
      <c r="J108" s="4"/>
      <c r="K108" s="4"/>
      <c r="L108" s="4"/>
      <c r="M108" s="4"/>
      <c r="N108" s="4"/>
      <c r="O108" s="4"/>
      <c r="P108" s="4"/>
      <c r="Q108" s="4"/>
      <c r="R108" s="4"/>
      <c r="S108" s="5"/>
    </row>
    <row r="109" spans="2:19" s="1" customFormat="1" ht="14.25" x14ac:dyDescent="0.45">
      <c r="B109" s="7"/>
      <c r="C109" s="4"/>
      <c r="D109" s="4"/>
      <c r="E109" s="4"/>
      <c r="F109" s="4"/>
      <c r="G109" s="4"/>
      <c r="H109" s="4"/>
      <c r="I109" s="4"/>
      <c r="J109" s="4"/>
      <c r="K109" s="4"/>
      <c r="L109" s="4"/>
      <c r="M109" s="4"/>
      <c r="N109" s="4"/>
      <c r="O109" s="4"/>
      <c r="P109" s="4"/>
      <c r="Q109" s="4"/>
      <c r="R109" s="4"/>
      <c r="S109" s="5"/>
    </row>
    <row r="110" spans="2:19" s="1" customFormat="1" ht="14.25" x14ac:dyDescent="0.45">
      <c r="B110" s="7"/>
      <c r="C110" s="4"/>
      <c r="D110" s="4"/>
      <c r="E110" s="4"/>
      <c r="F110" s="4"/>
      <c r="G110" s="4"/>
      <c r="H110" s="4"/>
      <c r="I110" s="4"/>
      <c r="J110" s="4"/>
      <c r="K110" s="4"/>
      <c r="L110" s="4"/>
      <c r="M110" s="4"/>
      <c r="N110" s="4"/>
      <c r="O110" s="4"/>
      <c r="P110" s="4"/>
      <c r="Q110" s="4"/>
      <c r="R110" s="4"/>
      <c r="S110" s="5"/>
    </row>
    <row r="111" spans="2:19" s="1" customFormat="1" ht="14.25" x14ac:dyDescent="0.45">
      <c r="B111" s="7"/>
      <c r="C111" s="4"/>
      <c r="D111" s="4"/>
      <c r="E111" s="4"/>
      <c r="F111" s="4"/>
      <c r="G111" s="4"/>
      <c r="H111" s="4"/>
      <c r="I111" s="4"/>
      <c r="J111" s="4"/>
      <c r="K111" s="4"/>
      <c r="L111" s="4"/>
      <c r="M111" s="4"/>
      <c r="N111" s="4"/>
      <c r="O111" s="4"/>
      <c r="P111" s="4"/>
      <c r="Q111" s="4"/>
      <c r="R111" s="4"/>
      <c r="S111" s="5"/>
    </row>
    <row r="112" spans="2:19" s="1" customFormat="1" ht="14.25" x14ac:dyDescent="0.45">
      <c r="B112" s="7"/>
      <c r="C112" s="4"/>
      <c r="D112" s="4"/>
      <c r="E112" s="4"/>
      <c r="F112" s="4"/>
      <c r="G112" s="4"/>
      <c r="H112" s="4"/>
      <c r="I112" s="4"/>
      <c r="J112" s="4"/>
      <c r="K112" s="4"/>
      <c r="L112" s="4"/>
      <c r="M112" s="4"/>
      <c r="N112" s="4"/>
      <c r="O112" s="4"/>
      <c r="P112" s="4"/>
      <c r="Q112" s="4"/>
      <c r="R112" s="4"/>
      <c r="S112" s="5"/>
    </row>
    <row r="113" spans="2:19" s="1" customFormat="1" ht="14.25" x14ac:dyDescent="0.45">
      <c r="B113" s="7"/>
      <c r="C113" s="4"/>
      <c r="D113" s="4"/>
      <c r="E113" s="4"/>
      <c r="F113" s="4"/>
      <c r="G113" s="4"/>
      <c r="H113" s="4"/>
      <c r="I113" s="4"/>
      <c r="J113" s="4"/>
      <c r="K113" s="4"/>
      <c r="L113" s="4"/>
      <c r="M113" s="4"/>
      <c r="N113" s="4"/>
      <c r="O113" s="4"/>
      <c r="P113" s="4"/>
      <c r="Q113" s="4"/>
      <c r="R113" s="4"/>
      <c r="S113" s="5"/>
    </row>
    <row r="114" spans="2:19" s="1" customFormat="1" ht="14.25" x14ac:dyDescent="0.45">
      <c r="B114" s="7"/>
      <c r="C114" s="4"/>
      <c r="D114" s="4"/>
      <c r="E114" s="4"/>
      <c r="F114" s="4"/>
      <c r="G114" s="4"/>
      <c r="H114" s="4"/>
      <c r="I114" s="4"/>
      <c r="J114" s="4"/>
      <c r="K114" s="4"/>
      <c r="L114" s="4"/>
      <c r="M114" s="4"/>
      <c r="N114" s="4"/>
      <c r="O114" s="4"/>
      <c r="P114" s="4"/>
      <c r="Q114" s="4"/>
      <c r="R114" s="4"/>
      <c r="S114" s="5"/>
    </row>
    <row r="115" spans="2:19" s="1" customFormat="1" ht="14.25" x14ac:dyDescent="0.45">
      <c r="B115" s="7"/>
      <c r="C115" s="4"/>
      <c r="D115" s="4"/>
      <c r="E115" s="4"/>
      <c r="F115" s="4"/>
      <c r="G115" s="4"/>
      <c r="H115" s="4"/>
      <c r="I115" s="4"/>
      <c r="J115" s="4"/>
      <c r="K115" s="4"/>
      <c r="L115" s="4"/>
      <c r="M115" s="4"/>
      <c r="N115" s="4"/>
      <c r="O115" s="4"/>
      <c r="P115" s="4"/>
      <c r="Q115" s="4"/>
      <c r="R115" s="4"/>
      <c r="S115" s="5"/>
    </row>
    <row r="116" spans="2:19" s="1" customFormat="1" ht="14.25" x14ac:dyDescent="0.45">
      <c r="B116" s="7"/>
      <c r="C116" s="4"/>
      <c r="D116" s="4"/>
      <c r="E116" s="4"/>
      <c r="F116" s="4"/>
      <c r="G116" s="4"/>
      <c r="H116" s="4"/>
      <c r="I116" s="4"/>
      <c r="J116" s="4"/>
      <c r="K116" s="4"/>
      <c r="L116" s="4"/>
      <c r="M116" s="4"/>
      <c r="N116" s="4"/>
      <c r="O116" s="4"/>
      <c r="P116" s="4"/>
      <c r="Q116" s="4"/>
      <c r="R116" s="4"/>
      <c r="S116" s="5"/>
    </row>
    <row r="117" spans="2:19" s="1" customFormat="1" ht="14.25" x14ac:dyDescent="0.45">
      <c r="B117" s="7"/>
      <c r="C117" s="4"/>
      <c r="D117" s="4"/>
      <c r="E117" s="4"/>
      <c r="F117" s="4"/>
      <c r="G117" s="4"/>
      <c r="H117" s="4"/>
      <c r="I117" s="4"/>
      <c r="J117" s="4"/>
      <c r="K117" s="4"/>
      <c r="L117" s="4"/>
      <c r="M117" s="4"/>
      <c r="N117" s="4"/>
      <c r="O117" s="4"/>
      <c r="P117" s="4"/>
      <c r="Q117" s="4"/>
      <c r="R117" s="4"/>
      <c r="S117" s="5"/>
    </row>
    <row r="118" spans="2:19" s="1" customFormat="1" ht="14.25" x14ac:dyDescent="0.45">
      <c r="B118" s="7"/>
      <c r="C118" s="4"/>
      <c r="D118" s="4"/>
      <c r="E118" s="4"/>
      <c r="F118" s="4"/>
      <c r="G118" s="4"/>
      <c r="H118" s="4"/>
      <c r="I118" s="4"/>
      <c r="J118" s="4"/>
      <c r="K118" s="4"/>
      <c r="L118" s="4"/>
      <c r="M118" s="4"/>
      <c r="N118" s="4"/>
      <c r="O118" s="4"/>
      <c r="P118" s="4"/>
      <c r="Q118" s="4"/>
      <c r="R118" s="4"/>
      <c r="S118" s="5"/>
    </row>
    <row r="119" spans="2:19" s="1" customFormat="1" ht="14.25" x14ac:dyDescent="0.45">
      <c r="B119" s="7"/>
      <c r="C119" s="4"/>
      <c r="D119" s="4"/>
      <c r="E119" s="4"/>
      <c r="F119" s="4"/>
      <c r="G119" s="4"/>
      <c r="H119" s="4"/>
      <c r="I119" s="4"/>
      <c r="J119" s="4"/>
      <c r="K119" s="4"/>
      <c r="L119" s="4"/>
      <c r="M119" s="4"/>
      <c r="N119" s="4"/>
      <c r="O119" s="4"/>
      <c r="P119" s="4"/>
      <c r="Q119" s="4"/>
      <c r="R119" s="4"/>
      <c r="S119" s="5"/>
    </row>
    <row r="120" spans="2:19" s="1" customFormat="1" ht="14.25" x14ac:dyDescent="0.45">
      <c r="B120" s="7"/>
      <c r="C120" s="4"/>
      <c r="D120" s="4"/>
      <c r="E120" s="4"/>
      <c r="F120" s="4"/>
      <c r="G120" s="4"/>
      <c r="H120" s="4"/>
      <c r="I120" s="4"/>
      <c r="J120" s="4"/>
      <c r="K120" s="4"/>
      <c r="L120" s="4"/>
      <c r="M120" s="4"/>
      <c r="N120" s="4"/>
      <c r="O120" s="4"/>
      <c r="P120" s="4"/>
      <c r="Q120" s="4"/>
      <c r="R120" s="4"/>
      <c r="S120" s="5"/>
    </row>
    <row r="121" spans="2:19" s="1" customFormat="1" ht="14.25" x14ac:dyDescent="0.45">
      <c r="B121" s="7"/>
      <c r="C121" s="4"/>
      <c r="D121" s="4"/>
      <c r="E121" s="4"/>
      <c r="F121" s="4"/>
      <c r="G121" s="4"/>
      <c r="H121" s="4"/>
      <c r="I121" s="4"/>
      <c r="J121" s="4"/>
      <c r="K121" s="4"/>
      <c r="L121" s="4"/>
      <c r="M121" s="4"/>
      <c r="N121" s="4"/>
      <c r="O121" s="4"/>
      <c r="P121" s="4"/>
      <c r="Q121" s="4"/>
      <c r="R121" s="4"/>
      <c r="S121" s="5"/>
    </row>
    <row r="122" spans="2:19" s="1" customFormat="1" ht="14.25" x14ac:dyDescent="0.45">
      <c r="B122" s="7"/>
      <c r="C122" s="4"/>
      <c r="D122" s="4"/>
      <c r="E122" s="4"/>
      <c r="F122" s="4"/>
      <c r="G122" s="4"/>
      <c r="H122" s="4"/>
      <c r="I122" s="4"/>
      <c r="J122" s="4"/>
      <c r="K122" s="4"/>
      <c r="L122" s="4"/>
      <c r="M122" s="4"/>
      <c r="N122" s="4"/>
      <c r="O122" s="4"/>
      <c r="P122" s="4"/>
      <c r="Q122" s="4"/>
      <c r="R122" s="4"/>
      <c r="S122" s="5"/>
    </row>
    <row r="123" spans="2:19" s="1" customFormat="1" ht="14.25" x14ac:dyDescent="0.45">
      <c r="B123" s="7"/>
      <c r="C123" s="4"/>
      <c r="D123" s="4"/>
      <c r="E123" s="4"/>
      <c r="F123" s="4"/>
      <c r="G123" s="4"/>
      <c r="H123" s="4"/>
      <c r="I123" s="4"/>
      <c r="J123" s="4"/>
      <c r="K123" s="4"/>
      <c r="L123" s="4"/>
      <c r="M123" s="4"/>
      <c r="N123" s="4"/>
      <c r="O123" s="4"/>
      <c r="P123" s="4"/>
      <c r="Q123" s="4"/>
      <c r="R123" s="4"/>
      <c r="S123" s="5"/>
    </row>
    <row r="124" spans="2:19" s="1" customFormat="1" ht="14.25" x14ac:dyDescent="0.45">
      <c r="B124" s="7"/>
      <c r="C124" s="4"/>
      <c r="D124" s="4"/>
      <c r="E124" s="4"/>
      <c r="F124" s="4"/>
      <c r="G124" s="4"/>
      <c r="H124" s="4"/>
      <c r="I124" s="4"/>
      <c r="J124" s="4"/>
      <c r="K124" s="4"/>
      <c r="L124" s="4"/>
      <c r="M124" s="4"/>
      <c r="N124" s="4"/>
      <c r="O124" s="4"/>
      <c r="P124" s="4"/>
      <c r="Q124" s="4"/>
      <c r="R124" s="4"/>
      <c r="S124" s="5"/>
    </row>
    <row r="125" spans="2:19" s="1" customFormat="1" ht="14.25" x14ac:dyDescent="0.45">
      <c r="B125" s="7"/>
      <c r="C125" s="4"/>
      <c r="D125" s="4"/>
      <c r="E125" s="4"/>
      <c r="F125" s="4"/>
      <c r="G125" s="4"/>
      <c r="H125" s="4"/>
      <c r="I125" s="4"/>
      <c r="J125" s="4"/>
      <c r="K125" s="4"/>
      <c r="L125" s="4"/>
      <c r="M125" s="4"/>
      <c r="N125" s="4"/>
      <c r="O125" s="4"/>
      <c r="P125" s="4"/>
      <c r="Q125" s="4"/>
      <c r="R125" s="4"/>
      <c r="S125" s="5"/>
    </row>
    <row r="126" spans="2:19" s="1" customFormat="1" ht="14.25" x14ac:dyDescent="0.45">
      <c r="B126" s="7"/>
      <c r="C126" s="4"/>
      <c r="D126" s="4"/>
      <c r="E126" s="4"/>
      <c r="F126" s="4"/>
      <c r="G126" s="4"/>
      <c r="H126" s="4"/>
      <c r="I126" s="4"/>
      <c r="J126" s="4"/>
      <c r="K126" s="4"/>
      <c r="L126" s="4"/>
      <c r="M126" s="4"/>
      <c r="N126" s="4"/>
      <c r="O126" s="4"/>
      <c r="P126" s="4"/>
      <c r="Q126" s="4"/>
      <c r="R126" s="4"/>
      <c r="S126" s="5"/>
    </row>
    <row r="127" spans="2:19" s="1" customFormat="1" ht="14.25" x14ac:dyDescent="0.45">
      <c r="B127" s="7"/>
      <c r="C127" s="4"/>
      <c r="D127" s="4"/>
      <c r="E127" s="4"/>
      <c r="F127" s="4"/>
      <c r="G127" s="4"/>
      <c r="H127" s="4"/>
      <c r="I127" s="4"/>
      <c r="J127" s="4"/>
      <c r="K127" s="4"/>
      <c r="L127" s="4"/>
      <c r="M127" s="4"/>
      <c r="N127" s="4"/>
      <c r="O127" s="4"/>
      <c r="P127" s="4"/>
      <c r="Q127" s="4"/>
      <c r="R127" s="4"/>
      <c r="S127" s="5"/>
    </row>
    <row r="128" spans="2:19" s="1" customFormat="1" ht="14.25" x14ac:dyDescent="0.45">
      <c r="B128" s="7"/>
      <c r="C128" s="4"/>
      <c r="D128" s="4"/>
      <c r="E128" s="4"/>
      <c r="F128" s="4"/>
      <c r="G128" s="4"/>
      <c r="H128" s="4"/>
      <c r="I128" s="4"/>
      <c r="J128" s="4"/>
      <c r="K128" s="4"/>
      <c r="L128" s="4"/>
      <c r="M128" s="4"/>
      <c r="N128" s="4"/>
      <c r="O128" s="4"/>
      <c r="P128" s="4"/>
      <c r="Q128" s="4"/>
      <c r="R128" s="4"/>
      <c r="S128" s="5"/>
    </row>
    <row r="129" spans="2:19" s="1" customFormat="1" ht="14.25" x14ac:dyDescent="0.45">
      <c r="B129" s="7"/>
      <c r="C129" s="4"/>
      <c r="D129" s="4"/>
      <c r="E129" s="4"/>
      <c r="F129" s="4"/>
      <c r="G129" s="4"/>
      <c r="H129" s="4"/>
      <c r="I129" s="4"/>
      <c r="J129" s="4"/>
      <c r="K129" s="4"/>
      <c r="L129" s="4"/>
      <c r="M129" s="4"/>
      <c r="N129" s="4"/>
      <c r="O129" s="4"/>
      <c r="P129" s="4"/>
      <c r="Q129" s="4"/>
      <c r="R129" s="4"/>
      <c r="S129" s="5"/>
    </row>
    <row r="130" spans="2:19" s="1" customFormat="1" ht="14.25" x14ac:dyDescent="0.45">
      <c r="B130" s="7"/>
      <c r="C130" s="4"/>
      <c r="D130" s="4"/>
      <c r="E130" s="4"/>
      <c r="F130" s="4"/>
      <c r="G130" s="4"/>
      <c r="H130" s="4"/>
      <c r="I130" s="4"/>
      <c r="J130" s="4"/>
      <c r="K130" s="4"/>
      <c r="L130" s="4"/>
      <c r="M130" s="4"/>
      <c r="N130" s="4"/>
      <c r="O130" s="4"/>
      <c r="P130" s="4"/>
      <c r="Q130" s="4"/>
      <c r="R130" s="4"/>
      <c r="S130" s="5"/>
    </row>
    <row r="131" spans="2:19" s="1" customFormat="1" ht="14.25" x14ac:dyDescent="0.45">
      <c r="B131" s="7"/>
      <c r="C131" s="4"/>
      <c r="D131" s="4"/>
      <c r="E131" s="4"/>
      <c r="F131" s="4"/>
      <c r="G131" s="4"/>
      <c r="H131" s="4"/>
      <c r="I131" s="4"/>
      <c r="J131" s="4"/>
      <c r="K131" s="4"/>
      <c r="L131" s="4"/>
      <c r="M131" s="4"/>
      <c r="N131" s="4"/>
      <c r="O131" s="4"/>
      <c r="P131" s="4"/>
      <c r="Q131" s="4"/>
      <c r="R131" s="4"/>
      <c r="S131" s="5"/>
    </row>
    <row r="132" spans="2:19" s="1" customFormat="1" ht="14.25" x14ac:dyDescent="0.45">
      <c r="B132" s="7"/>
      <c r="C132" s="4"/>
      <c r="D132" s="4"/>
      <c r="E132" s="4"/>
      <c r="F132" s="4"/>
      <c r="G132" s="4"/>
      <c r="H132" s="4"/>
      <c r="I132" s="4"/>
      <c r="J132" s="4"/>
      <c r="K132" s="4"/>
      <c r="L132" s="4"/>
      <c r="M132" s="4"/>
      <c r="N132" s="4"/>
      <c r="O132" s="4"/>
      <c r="P132" s="4"/>
      <c r="Q132" s="4"/>
      <c r="R132" s="4"/>
      <c r="S132" s="5"/>
    </row>
    <row r="133" spans="2:19" s="1" customFormat="1" ht="14.25" x14ac:dyDescent="0.45">
      <c r="B133" s="7"/>
      <c r="C133" s="4"/>
      <c r="D133" s="4"/>
      <c r="E133" s="4"/>
      <c r="F133" s="4"/>
      <c r="G133" s="4"/>
      <c r="H133" s="4"/>
      <c r="I133" s="4"/>
      <c r="J133" s="4"/>
      <c r="K133" s="4"/>
      <c r="L133" s="4"/>
      <c r="M133" s="4"/>
      <c r="N133" s="4"/>
      <c r="O133" s="4"/>
      <c r="P133" s="4"/>
      <c r="Q133" s="4"/>
      <c r="R133" s="4"/>
      <c r="S133" s="5"/>
    </row>
    <row r="134" spans="2:19" s="1" customFormat="1" ht="14.25" x14ac:dyDescent="0.45">
      <c r="B134" s="7"/>
      <c r="C134" s="4"/>
      <c r="D134" s="4"/>
      <c r="E134" s="4"/>
      <c r="F134" s="4"/>
      <c r="G134" s="4"/>
      <c r="H134" s="4"/>
      <c r="I134" s="4"/>
      <c r="J134" s="4"/>
      <c r="K134" s="4"/>
      <c r="L134" s="4"/>
      <c r="M134" s="4"/>
      <c r="N134" s="4"/>
      <c r="O134" s="4"/>
      <c r="P134" s="4"/>
      <c r="Q134" s="4"/>
      <c r="R134" s="4"/>
      <c r="S134" s="5"/>
    </row>
    <row r="135" spans="2:19" s="1" customFormat="1" ht="14.25" x14ac:dyDescent="0.45">
      <c r="B135" s="7"/>
      <c r="C135" s="4"/>
      <c r="D135" s="4"/>
      <c r="E135" s="4"/>
      <c r="F135" s="4"/>
      <c r="G135" s="4"/>
      <c r="H135" s="4"/>
      <c r="I135" s="4"/>
      <c r="J135" s="4"/>
      <c r="K135" s="4"/>
      <c r="L135" s="4"/>
      <c r="M135" s="4"/>
      <c r="N135" s="4"/>
      <c r="O135" s="4"/>
      <c r="P135" s="4"/>
      <c r="Q135" s="4"/>
      <c r="R135" s="4"/>
      <c r="S135" s="5"/>
    </row>
    <row r="136" spans="2:19" s="1" customFormat="1" ht="14.25" x14ac:dyDescent="0.45">
      <c r="B136" s="7"/>
      <c r="C136" s="4"/>
      <c r="D136" s="4"/>
      <c r="E136" s="4"/>
      <c r="F136" s="4"/>
      <c r="G136" s="4"/>
      <c r="H136" s="4"/>
      <c r="I136" s="4"/>
      <c r="J136" s="4"/>
      <c r="K136" s="4"/>
      <c r="L136" s="4"/>
      <c r="M136" s="4"/>
      <c r="N136" s="4"/>
      <c r="O136" s="4"/>
      <c r="P136" s="4"/>
      <c r="Q136" s="4"/>
      <c r="R136" s="4"/>
      <c r="S136" s="5"/>
    </row>
    <row r="137" spans="2:19" s="1" customFormat="1" ht="14.25" x14ac:dyDescent="0.45">
      <c r="B137" s="7"/>
      <c r="C137" s="4"/>
      <c r="D137" s="4"/>
      <c r="E137" s="4"/>
      <c r="F137" s="4"/>
      <c r="G137" s="4"/>
      <c r="H137" s="4"/>
      <c r="I137" s="4"/>
      <c r="J137" s="4"/>
      <c r="K137" s="4"/>
      <c r="L137" s="4"/>
      <c r="M137" s="4"/>
      <c r="N137" s="4"/>
      <c r="O137" s="4"/>
      <c r="P137" s="4"/>
      <c r="Q137" s="4"/>
      <c r="R137" s="4"/>
      <c r="S137" s="5"/>
    </row>
    <row r="138" spans="2:19" s="1" customFormat="1" ht="14.25" x14ac:dyDescent="0.45">
      <c r="B138" s="7"/>
      <c r="C138" s="4"/>
      <c r="D138" s="4"/>
      <c r="E138" s="4"/>
      <c r="F138" s="4"/>
      <c r="G138" s="4"/>
      <c r="H138" s="4"/>
      <c r="I138" s="4"/>
      <c r="J138" s="4"/>
      <c r="K138" s="4"/>
      <c r="L138" s="4"/>
      <c r="M138" s="4"/>
      <c r="N138" s="4"/>
      <c r="O138" s="4"/>
      <c r="P138" s="4"/>
      <c r="Q138" s="4"/>
      <c r="R138" s="4"/>
      <c r="S138" s="5"/>
    </row>
    <row r="139" spans="2:19" s="1" customFormat="1" ht="14.25" x14ac:dyDescent="0.45">
      <c r="B139" s="7"/>
      <c r="C139" s="4"/>
      <c r="D139" s="4"/>
      <c r="E139" s="4"/>
      <c r="F139" s="4"/>
      <c r="G139" s="4"/>
      <c r="H139" s="4"/>
      <c r="I139" s="4"/>
      <c r="J139" s="4"/>
      <c r="K139" s="4"/>
      <c r="L139" s="4"/>
      <c r="M139" s="4"/>
      <c r="N139" s="4"/>
      <c r="O139" s="4"/>
      <c r="P139" s="4"/>
      <c r="Q139" s="4"/>
      <c r="R139" s="4"/>
      <c r="S139" s="5"/>
    </row>
    <row r="140" spans="2:19" s="1" customFormat="1" ht="14.25" x14ac:dyDescent="0.45">
      <c r="B140" s="7"/>
      <c r="C140" s="4"/>
      <c r="D140" s="4"/>
      <c r="E140" s="4"/>
      <c r="F140" s="4"/>
      <c r="G140" s="4"/>
      <c r="H140" s="4"/>
      <c r="I140" s="4"/>
      <c r="J140" s="4"/>
      <c r="K140" s="4"/>
      <c r="L140" s="4"/>
      <c r="M140" s="4"/>
      <c r="N140" s="4"/>
      <c r="O140" s="4"/>
      <c r="P140" s="4"/>
      <c r="Q140" s="4"/>
      <c r="R140" s="4"/>
      <c r="S140" s="5"/>
    </row>
    <row r="141" spans="2:19" s="1" customFormat="1" ht="14.25" x14ac:dyDescent="0.45">
      <c r="B141" s="7"/>
      <c r="C141" s="4"/>
      <c r="D141" s="4"/>
      <c r="E141" s="4"/>
      <c r="F141" s="4"/>
      <c r="G141" s="4"/>
      <c r="H141" s="4"/>
      <c r="I141" s="4"/>
      <c r="J141" s="4"/>
      <c r="K141" s="4"/>
      <c r="L141" s="4"/>
      <c r="M141" s="4"/>
      <c r="N141" s="4"/>
      <c r="O141" s="4"/>
      <c r="P141" s="4"/>
      <c r="Q141" s="4"/>
      <c r="R141" s="4"/>
      <c r="S141" s="5"/>
    </row>
    <row r="142" spans="2:19" s="1" customFormat="1" ht="14.25" x14ac:dyDescent="0.45">
      <c r="B142" s="7"/>
      <c r="C142" s="4"/>
      <c r="D142" s="4"/>
      <c r="E142" s="4"/>
      <c r="F142" s="4"/>
      <c r="G142" s="4"/>
      <c r="H142" s="4"/>
      <c r="I142" s="4"/>
      <c r="J142" s="4"/>
      <c r="K142" s="4"/>
      <c r="L142" s="4"/>
      <c r="M142" s="4"/>
      <c r="N142" s="4"/>
      <c r="O142" s="4"/>
      <c r="P142" s="4"/>
      <c r="Q142" s="4"/>
      <c r="R142" s="4"/>
      <c r="S142" s="5"/>
    </row>
    <row r="143" spans="2:19" s="1" customFormat="1" ht="14.25" x14ac:dyDescent="0.45">
      <c r="B143" s="7"/>
      <c r="C143" s="4"/>
      <c r="D143" s="4"/>
      <c r="E143" s="4"/>
      <c r="F143" s="4"/>
      <c r="G143" s="4"/>
      <c r="H143" s="4"/>
      <c r="I143" s="4"/>
      <c r="J143" s="4"/>
      <c r="K143" s="4"/>
      <c r="L143" s="4"/>
      <c r="M143" s="4"/>
      <c r="N143" s="4"/>
      <c r="O143" s="4"/>
      <c r="P143" s="4"/>
      <c r="Q143" s="4"/>
      <c r="R143" s="4"/>
      <c r="S143" s="5"/>
    </row>
    <row r="144" spans="2:19" s="1" customFormat="1" ht="14.25" x14ac:dyDescent="0.45">
      <c r="B144" s="7"/>
      <c r="C144" s="4"/>
      <c r="D144" s="4"/>
      <c r="E144" s="4"/>
      <c r="F144" s="4"/>
      <c r="G144" s="4"/>
      <c r="H144" s="4"/>
      <c r="I144" s="4"/>
      <c r="J144" s="4"/>
      <c r="K144" s="4"/>
      <c r="L144" s="4"/>
      <c r="M144" s="4"/>
      <c r="N144" s="4"/>
      <c r="O144" s="4"/>
      <c r="P144" s="4"/>
      <c r="Q144" s="4"/>
      <c r="R144" s="4"/>
      <c r="S144" s="5"/>
    </row>
    <row r="145" spans="2:19" s="1" customFormat="1" ht="14.25" x14ac:dyDescent="0.45">
      <c r="B145" s="7"/>
      <c r="C145" s="4"/>
      <c r="D145" s="4"/>
      <c r="E145" s="4"/>
      <c r="F145" s="4"/>
      <c r="G145" s="4"/>
      <c r="H145" s="4"/>
      <c r="I145" s="4"/>
      <c r="J145" s="4"/>
      <c r="K145" s="4"/>
      <c r="L145" s="4"/>
      <c r="M145" s="4"/>
      <c r="N145" s="4"/>
      <c r="O145" s="4"/>
      <c r="P145" s="4"/>
      <c r="Q145" s="4"/>
      <c r="R145" s="4"/>
      <c r="S145" s="5"/>
    </row>
    <row r="146" spans="2:19" s="1" customFormat="1" ht="14.25" x14ac:dyDescent="0.45">
      <c r="B146" s="7"/>
      <c r="C146" s="4"/>
      <c r="D146" s="4"/>
      <c r="E146" s="4"/>
      <c r="F146" s="4"/>
      <c r="G146" s="4"/>
      <c r="H146" s="4"/>
      <c r="I146" s="4"/>
      <c r="J146" s="4"/>
      <c r="K146" s="4"/>
      <c r="L146" s="4"/>
      <c r="M146" s="4"/>
      <c r="N146" s="4"/>
      <c r="O146" s="4"/>
      <c r="P146" s="4"/>
      <c r="Q146" s="4"/>
      <c r="R146" s="4"/>
      <c r="S146" s="5"/>
    </row>
    <row r="147" spans="2:19" s="1" customFormat="1" ht="14.25" x14ac:dyDescent="0.45">
      <c r="B147" s="7"/>
      <c r="C147" s="4"/>
      <c r="D147" s="4"/>
      <c r="E147" s="4"/>
      <c r="F147" s="4"/>
      <c r="G147" s="4"/>
      <c r="H147" s="4"/>
      <c r="I147" s="4"/>
      <c r="J147" s="4"/>
      <c r="K147" s="4"/>
      <c r="L147" s="4"/>
      <c r="M147" s="4"/>
      <c r="N147" s="4"/>
      <c r="O147" s="4"/>
      <c r="P147" s="4"/>
      <c r="Q147" s="4"/>
      <c r="R147" s="4"/>
      <c r="S147" s="5"/>
    </row>
    <row r="148" spans="2:19" s="1" customFormat="1" ht="14.25" x14ac:dyDescent="0.45">
      <c r="B148" s="7"/>
      <c r="C148" s="4"/>
      <c r="D148" s="4"/>
      <c r="E148" s="4"/>
      <c r="F148" s="4"/>
      <c r="G148" s="4"/>
      <c r="H148" s="4"/>
      <c r="I148" s="4"/>
      <c r="J148" s="4"/>
      <c r="K148" s="4"/>
      <c r="L148" s="4"/>
      <c r="M148" s="4"/>
      <c r="N148" s="4"/>
      <c r="O148" s="4"/>
      <c r="P148" s="4"/>
      <c r="Q148" s="4"/>
      <c r="R148" s="4"/>
      <c r="S148" s="5"/>
    </row>
    <row r="149" spans="2:19" s="1" customFormat="1" ht="14.25" x14ac:dyDescent="0.45">
      <c r="B149" s="7"/>
      <c r="C149" s="4"/>
      <c r="D149" s="4"/>
      <c r="E149" s="4"/>
      <c r="F149" s="4"/>
      <c r="G149" s="4"/>
      <c r="H149" s="4"/>
      <c r="I149" s="4"/>
      <c r="J149" s="4"/>
      <c r="K149" s="4"/>
      <c r="L149" s="4"/>
      <c r="M149" s="4"/>
      <c r="N149" s="4"/>
      <c r="O149" s="4"/>
      <c r="P149" s="4"/>
      <c r="Q149" s="4"/>
      <c r="R149" s="4"/>
      <c r="S149" s="5"/>
    </row>
    <row r="150" spans="2:19" s="1" customFormat="1" ht="14.25" x14ac:dyDescent="0.45">
      <c r="B150" s="7"/>
      <c r="C150" s="4"/>
      <c r="D150" s="4"/>
      <c r="E150" s="4"/>
      <c r="F150" s="4"/>
      <c r="G150" s="4"/>
      <c r="H150" s="4"/>
      <c r="I150" s="4"/>
      <c r="J150" s="4"/>
      <c r="K150" s="4"/>
      <c r="L150" s="4"/>
      <c r="M150" s="4"/>
      <c r="N150" s="4"/>
      <c r="O150" s="4"/>
      <c r="P150" s="4"/>
      <c r="Q150" s="4"/>
      <c r="R150" s="4"/>
      <c r="S150" s="5"/>
    </row>
    <row r="151" spans="2:19" s="1" customFormat="1" ht="14.65" thickBot="1" x14ac:dyDescent="0.5">
      <c r="B151" s="8"/>
      <c r="C151" s="9"/>
      <c r="D151" s="9"/>
      <c r="E151" s="9"/>
      <c r="F151" s="9"/>
      <c r="G151" s="9"/>
      <c r="H151" s="9"/>
      <c r="I151" s="9"/>
      <c r="J151" s="9"/>
      <c r="K151" s="9"/>
      <c r="L151" s="9"/>
      <c r="M151" s="9"/>
      <c r="N151" s="9"/>
      <c r="O151" s="9"/>
      <c r="P151" s="9"/>
      <c r="Q151" s="9"/>
      <c r="R151" s="9"/>
      <c r="S151" s="10"/>
    </row>
  </sheetData>
  <mergeCells count="2">
    <mergeCell ref="B2:S2"/>
    <mergeCell ref="B28:S28"/>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1:S115"/>
  <sheetViews>
    <sheetView zoomScale="70" zoomScaleNormal="70" workbookViewId="0">
      <selection activeCell="B28" sqref="B28:S28"/>
    </sheetView>
  </sheetViews>
  <sheetFormatPr defaultColWidth="8.86328125" defaultRowHeight="12.75" x14ac:dyDescent="0.35"/>
  <cols>
    <col min="1" max="1" width="2.73046875" style="11" customWidth="1"/>
    <col min="2" max="19" width="12.73046875" style="11" customWidth="1"/>
    <col min="20" max="16384" width="8.86328125" style="11"/>
  </cols>
  <sheetData>
    <row r="1" spans="2:19" s="1" customFormat="1" ht="14.65" thickBot="1" x14ac:dyDescent="0.5"/>
    <row r="2" spans="2:19" s="1" customFormat="1" ht="35.1" customHeight="1" x14ac:dyDescent="0.45">
      <c r="B2" s="150" t="s">
        <v>102</v>
      </c>
      <c r="C2" s="151"/>
      <c r="D2" s="151"/>
      <c r="E2" s="151"/>
      <c r="F2" s="151"/>
      <c r="G2" s="151"/>
      <c r="H2" s="151"/>
      <c r="I2" s="151"/>
      <c r="J2" s="151"/>
      <c r="K2" s="151"/>
      <c r="L2" s="151"/>
      <c r="M2" s="151"/>
      <c r="N2" s="151"/>
      <c r="O2" s="151"/>
      <c r="P2" s="151"/>
      <c r="Q2" s="151"/>
      <c r="R2" s="151"/>
      <c r="S2" s="152"/>
    </row>
    <row r="3" spans="2:19" s="1" customFormat="1" ht="14.25" x14ac:dyDescent="0.45">
      <c r="B3" s="2"/>
      <c r="C3" s="3"/>
      <c r="D3" s="3"/>
      <c r="E3" s="3"/>
      <c r="F3" s="4"/>
      <c r="G3" s="4"/>
      <c r="H3" s="4"/>
      <c r="I3" s="4"/>
      <c r="J3" s="4"/>
      <c r="K3" s="4"/>
      <c r="L3" s="4"/>
      <c r="M3" s="4"/>
      <c r="N3" s="4"/>
      <c r="O3" s="4"/>
      <c r="P3" s="4"/>
      <c r="Q3" s="4"/>
      <c r="R3" s="4"/>
      <c r="S3" s="5"/>
    </row>
    <row r="4" spans="2:19" s="1" customFormat="1" ht="14.25" x14ac:dyDescent="0.45">
      <c r="B4" s="2"/>
      <c r="C4" s="6"/>
      <c r="D4" s="6"/>
      <c r="E4" s="3"/>
      <c r="F4" s="4"/>
      <c r="G4" s="4"/>
      <c r="H4" s="4"/>
      <c r="I4" s="4"/>
      <c r="J4" s="4"/>
      <c r="K4" s="4"/>
      <c r="L4" s="4"/>
      <c r="M4" s="4"/>
      <c r="N4" s="4"/>
      <c r="O4" s="4"/>
      <c r="P4" s="4"/>
      <c r="Q4" s="4"/>
      <c r="R4" s="4"/>
      <c r="S4" s="5"/>
    </row>
    <row r="5" spans="2:19" s="1" customFormat="1" ht="14.25" x14ac:dyDescent="0.45">
      <c r="B5" s="2"/>
      <c r="C5" s="6"/>
      <c r="D5" s="6"/>
      <c r="E5" s="3"/>
      <c r="F5" s="4"/>
      <c r="G5" s="4"/>
      <c r="H5" s="4"/>
      <c r="I5" s="4"/>
      <c r="J5" s="4"/>
      <c r="K5" s="4"/>
      <c r="L5" s="4"/>
      <c r="M5" s="4"/>
      <c r="N5" s="4"/>
      <c r="O5" s="4"/>
      <c r="P5" s="4"/>
      <c r="Q5" s="4"/>
      <c r="R5" s="4"/>
      <c r="S5" s="5"/>
    </row>
    <row r="6" spans="2:19" s="1" customFormat="1" ht="14.25" x14ac:dyDescent="0.45">
      <c r="B6" s="2"/>
      <c r="C6" s="6"/>
      <c r="D6" s="6"/>
      <c r="E6" s="3"/>
      <c r="F6" s="4"/>
      <c r="G6" s="4"/>
      <c r="H6" s="4"/>
      <c r="I6" s="4"/>
      <c r="J6" s="4"/>
      <c r="K6" s="4"/>
      <c r="L6" s="4"/>
      <c r="M6" s="4"/>
      <c r="N6" s="4"/>
      <c r="O6" s="4"/>
      <c r="P6" s="4"/>
      <c r="Q6" s="4"/>
      <c r="R6" s="4"/>
      <c r="S6" s="5"/>
    </row>
    <row r="7" spans="2:19" s="1" customFormat="1" ht="14.25" x14ac:dyDescent="0.45">
      <c r="B7" s="2"/>
      <c r="C7" s="3"/>
      <c r="D7" s="3"/>
      <c r="E7" s="3"/>
      <c r="F7" s="4"/>
      <c r="G7" s="4"/>
      <c r="H7" s="4"/>
      <c r="I7" s="4"/>
      <c r="J7" s="4"/>
      <c r="K7" s="4"/>
      <c r="L7" s="4"/>
      <c r="M7" s="4"/>
      <c r="N7" s="4"/>
      <c r="O7" s="4"/>
      <c r="P7" s="4"/>
      <c r="Q7" s="4"/>
      <c r="R7" s="4"/>
      <c r="S7" s="5"/>
    </row>
    <row r="8" spans="2:19" s="1" customFormat="1" ht="14.25" x14ac:dyDescent="0.45">
      <c r="B8" s="2"/>
      <c r="C8" s="3"/>
      <c r="D8" s="3"/>
      <c r="E8" s="3"/>
      <c r="F8" s="4"/>
      <c r="G8" s="4"/>
      <c r="H8" s="4"/>
      <c r="I8" s="4"/>
      <c r="J8" s="4"/>
      <c r="K8" s="4"/>
      <c r="L8" s="4"/>
      <c r="M8" s="4"/>
      <c r="N8" s="4"/>
      <c r="O8" s="4"/>
      <c r="P8" s="4"/>
      <c r="Q8" s="4"/>
      <c r="R8" s="4"/>
      <c r="S8" s="5"/>
    </row>
    <row r="9" spans="2:19" s="1" customFormat="1" ht="14.25" x14ac:dyDescent="0.45">
      <c r="B9" s="2"/>
      <c r="C9" s="3"/>
      <c r="D9" s="3"/>
      <c r="E9" s="3"/>
      <c r="F9" s="4"/>
      <c r="G9" s="4"/>
      <c r="H9" s="4"/>
      <c r="I9" s="4"/>
      <c r="J9" s="4"/>
      <c r="K9" s="4"/>
      <c r="L9" s="4"/>
      <c r="M9" s="4"/>
      <c r="N9" s="4"/>
      <c r="O9" s="4"/>
      <c r="P9" s="4"/>
      <c r="Q9" s="4"/>
      <c r="R9" s="4"/>
      <c r="S9" s="5"/>
    </row>
    <row r="10" spans="2:19" s="1" customFormat="1" ht="14.25" x14ac:dyDescent="0.45">
      <c r="B10" s="7"/>
      <c r="C10" s="4"/>
      <c r="D10" s="4"/>
      <c r="E10" s="4"/>
      <c r="F10" s="4"/>
      <c r="G10" s="4"/>
      <c r="H10" s="4"/>
      <c r="I10" s="4"/>
      <c r="J10" s="4"/>
      <c r="K10" s="4"/>
      <c r="L10" s="4"/>
      <c r="M10" s="4"/>
      <c r="N10" s="4"/>
      <c r="O10" s="4"/>
      <c r="P10" s="4"/>
      <c r="Q10" s="4"/>
      <c r="R10" s="4"/>
      <c r="S10" s="5"/>
    </row>
    <row r="11" spans="2:19" s="1" customFormat="1" ht="14.25" x14ac:dyDescent="0.45">
      <c r="B11" s="7"/>
      <c r="C11" s="4"/>
      <c r="D11" s="4"/>
      <c r="E11" s="4"/>
      <c r="F11" s="4"/>
      <c r="G11" s="4"/>
      <c r="H11" s="4"/>
      <c r="I11" s="4"/>
      <c r="J11" s="4"/>
      <c r="K11" s="4"/>
      <c r="L11" s="4"/>
      <c r="M11" s="4"/>
      <c r="N11" s="4"/>
      <c r="O11" s="4"/>
      <c r="P11" s="4"/>
      <c r="Q11" s="4"/>
      <c r="R11" s="4"/>
      <c r="S11" s="5"/>
    </row>
    <row r="12" spans="2:19" s="1" customFormat="1" ht="14.25" x14ac:dyDescent="0.45">
      <c r="B12" s="7"/>
      <c r="C12" s="4"/>
      <c r="D12" s="4"/>
      <c r="E12" s="4"/>
      <c r="F12" s="4"/>
      <c r="G12" s="4"/>
      <c r="H12" s="4"/>
      <c r="I12" s="4"/>
      <c r="J12" s="4"/>
      <c r="K12" s="4"/>
      <c r="L12" s="4"/>
      <c r="M12" s="4"/>
      <c r="N12" s="4"/>
      <c r="O12" s="4"/>
      <c r="P12" s="4"/>
      <c r="Q12" s="4"/>
      <c r="R12" s="4"/>
      <c r="S12" s="5"/>
    </row>
    <row r="13" spans="2:19" s="1" customFormat="1" ht="14.25" x14ac:dyDescent="0.45">
      <c r="B13" s="7"/>
      <c r="C13" s="4"/>
      <c r="D13" s="4"/>
      <c r="E13" s="4"/>
      <c r="F13" s="4"/>
      <c r="G13" s="4"/>
      <c r="H13" s="4"/>
      <c r="I13" s="4"/>
      <c r="J13" s="4"/>
      <c r="K13" s="4"/>
      <c r="L13" s="4"/>
      <c r="M13" s="4"/>
      <c r="N13" s="4"/>
      <c r="O13" s="4"/>
      <c r="P13" s="4"/>
      <c r="Q13" s="4"/>
      <c r="R13" s="4"/>
      <c r="S13" s="5"/>
    </row>
    <row r="14" spans="2:19" s="1" customFormat="1" ht="14.25" x14ac:dyDescent="0.45">
      <c r="B14" s="7"/>
      <c r="C14" s="4"/>
      <c r="D14" s="4"/>
      <c r="E14" s="4"/>
      <c r="F14" s="4"/>
      <c r="G14" s="4"/>
      <c r="H14" s="4"/>
      <c r="I14" s="4"/>
      <c r="J14" s="4"/>
      <c r="K14" s="4"/>
      <c r="L14" s="4"/>
      <c r="M14" s="4"/>
      <c r="N14" s="4"/>
      <c r="O14" s="4"/>
      <c r="P14" s="4"/>
      <c r="Q14" s="4"/>
      <c r="R14" s="4"/>
      <c r="S14" s="5"/>
    </row>
    <row r="15" spans="2:19" s="1" customFormat="1" ht="14.25" x14ac:dyDescent="0.45">
      <c r="B15" s="7"/>
      <c r="C15" s="4"/>
      <c r="D15" s="4"/>
      <c r="E15" s="4"/>
      <c r="F15" s="4"/>
      <c r="G15" s="4"/>
      <c r="H15" s="4"/>
      <c r="I15" s="4"/>
      <c r="J15" s="4"/>
      <c r="K15" s="4"/>
      <c r="L15" s="4"/>
      <c r="M15" s="4"/>
      <c r="N15" s="4"/>
      <c r="O15" s="4"/>
      <c r="P15" s="4"/>
      <c r="Q15" s="4"/>
      <c r="R15" s="4"/>
      <c r="S15" s="5"/>
    </row>
    <row r="16" spans="2:19" s="1" customFormat="1" ht="14.25" x14ac:dyDescent="0.45">
      <c r="B16" s="7"/>
      <c r="C16" s="4"/>
      <c r="D16" s="4"/>
      <c r="E16" s="4"/>
      <c r="F16" s="4"/>
      <c r="G16" s="4"/>
      <c r="H16" s="4"/>
      <c r="I16" s="4"/>
      <c r="J16" s="4"/>
      <c r="K16" s="4"/>
      <c r="L16" s="4"/>
      <c r="M16" s="4"/>
      <c r="N16" s="4"/>
      <c r="O16" s="4"/>
      <c r="P16" s="4"/>
      <c r="Q16" s="4"/>
      <c r="R16" s="4"/>
      <c r="S16" s="5"/>
    </row>
    <row r="17" spans="2:19" s="1" customFormat="1" ht="14.25" x14ac:dyDescent="0.45">
      <c r="B17" s="7"/>
      <c r="C17" s="4"/>
      <c r="D17" s="4"/>
      <c r="E17" s="4"/>
      <c r="F17" s="4"/>
      <c r="G17" s="4"/>
      <c r="H17" s="4"/>
      <c r="I17" s="4"/>
      <c r="J17" s="4"/>
      <c r="K17" s="4"/>
      <c r="L17" s="4"/>
      <c r="M17" s="4"/>
      <c r="N17" s="4"/>
      <c r="O17" s="4"/>
      <c r="P17" s="4"/>
      <c r="Q17" s="4"/>
      <c r="R17" s="4"/>
      <c r="S17" s="5"/>
    </row>
    <row r="18" spans="2:19" s="1" customFormat="1" ht="14.25" x14ac:dyDescent="0.45">
      <c r="B18" s="7"/>
      <c r="C18" s="4"/>
      <c r="D18" s="4"/>
      <c r="E18" s="4"/>
      <c r="F18" s="4"/>
      <c r="G18" s="4"/>
      <c r="H18" s="4"/>
      <c r="I18" s="4"/>
      <c r="J18" s="4"/>
      <c r="K18" s="4"/>
      <c r="L18" s="4"/>
      <c r="M18" s="4"/>
      <c r="N18" s="4"/>
      <c r="O18" s="4"/>
      <c r="P18" s="4"/>
      <c r="Q18" s="4"/>
      <c r="R18" s="4"/>
      <c r="S18" s="5"/>
    </row>
    <row r="19" spans="2:19" s="1" customFormat="1" ht="14.25" x14ac:dyDescent="0.45">
      <c r="B19" s="7"/>
      <c r="C19" s="4"/>
      <c r="D19" s="4"/>
      <c r="E19" s="4"/>
      <c r="F19" s="4"/>
      <c r="G19" s="4"/>
      <c r="H19" s="4"/>
      <c r="I19" s="4"/>
      <c r="J19" s="4"/>
      <c r="K19" s="4"/>
      <c r="L19" s="4"/>
      <c r="M19" s="4"/>
      <c r="N19" s="4"/>
      <c r="O19" s="4"/>
      <c r="P19" s="4"/>
      <c r="Q19" s="4"/>
      <c r="R19" s="4"/>
      <c r="S19" s="5"/>
    </row>
    <row r="20" spans="2:19" s="1" customFormat="1" ht="14.25" x14ac:dyDescent="0.45">
      <c r="B20" s="7"/>
      <c r="C20" s="4"/>
      <c r="D20" s="4"/>
      <c r="E20" s="4"/>
      <c r="F20" s="4"/>
      <c r="G20" s="4"/>
      <c r="H20" s="4"/>
      <c r="I20" s="4"/>
      <c r="J20" s="4"/>
      <c r="K20" s="4"/>
      <c r="L20" s="4"/>
      <c r="M20" s="4"/>
      <c r="N20" s="4"/>
      <c r="O20" s="4"/>
      <c r="P20" s="4"/>
      <c r="Q20" s="4"/>
      <c r="R20" s="4"/>
      <c r="S20" s="5"/>
    </row>
    <row r="21" spans="2:19" s="1" customFormat="1" ht="14.25" x14ac:dyDescent="0.45">
      <c r="B21" s="7"/>
      <c r="C21" s="4"/>
      <c r="D21" s="4"/>
      <c r="E21" s="4"/>
      <c r="F21" s="4"/>
      <c r="G21" s="4"/>
      <c r="H21" s="4"/>
      <c r="I21" s="4"/>
      <c r="J21" s="4"/>
      <c r="K21" s="4"/>
      <c r="L21" s="4"/>
      <c r="M21" s="4"/>
      <c r="N21" s="4"/>
      <c r="O21" s="4"/>
      <c r="P21" s="4"/>
      <c r="Q21" s="4"/>
      <c r="R21" s="4"/>
      <c r="S21" s="5"/>
    </row>
    <row r="22" spans="2:19" s="1" customFormat="1" ht="14.25" x14ac:dyDescent="0.45">
      <c r="B22" s="7"/>
      <c r="C22" s="4"/>
      <c r="D22" s="4"/>
      <c r="E22" s="4"/>
      <c r="F22" s="4"/>
      <c r="G22" s="4"/>
      <c r="H22" s="4"/>
      <c r="I22" s="4"/>
      <c r="J22" s="4"/>
      <c r="K22" s="4"/>
      <c r="L22" s="4"/>
      <c r="M22" s="4"/>
      <c r="N22" s="4"/>
      <c r="O22" s="4"/>
      <c r="P22" s="4"/>
      <c r="Q22" s="4"/>
      <c r="R22" s="4"/>
      <c r="S22" s="5"/>
    </row>
    <row r="23" spans="2:19" s="1" customFormat="1" ht="14.25" x14ac:dyDescent="0.45">
      <c r="B23" s="7"/>
      <c r="C23" s="4"/>
      <c r="D23" s="4"/>
      <c r="E23" s="4"/>
      <c r="F23" s="4"/>
      <c r="G23" s="4"/>
      <c r="H23" s="4"/>
      <c r="I23" s="4"/>
      <c r="J23" s="4"/>
      <c r="K23" s="4"/>
      <c r="L23" s="4"/>
      <c r="M23" s="4"/>
      <c r="N23" s="4"/>
      <c r="O23" s="4"/>
      <c r="P23" s="4"/>
      <c r="Q23" s="4"/>
      <c r="R23" s="4"/>
      <c r="S23" s="5"/>
    </row>
    <row r="24" spans="2:19" s="1" customFormat="1" ht="14.25" x14ac:dyDescent="0.45">
      <c r="B24" s="7"/>
      <c r="C24" s="4"/>
      <c r="D24" s="4"/>
      <c r="E24" s="4"/>
      <c r="F24" s="4"/>
      <c r="G24" s="4"/>
      <c r="H24" s="4"/>
      <c r="I24" s="4"/>
      <c r="J24" s="4"/>
      <c r="K24" s="4"/>
      <c r="L24" s="4"/>
      <c r="M24" s="4"/>
      <c r="N24" s="4"/>
      <c r="O24" s="4"/>
      <c r="P24" s="4"/>
      <c r="Q24" s="4"/>
      <c r="R24" s="4"/>
      <c r="S24" s="5"/>
    </row>
    <row r="25" spans="2:19" s="1" customFormat="1" ht="14.25" x14ac:dyDescent="0.45">
      <c r="B25" s="7"/>
      <c r="C25" s="4"/>
      <c r="D25" s="4"/>
      <c r="E25" s="4"/>
      <c r="F25" s="4"/>
      <c r="G25" s="4"/>
      <c r="H25" s="4"/>
      <c r="I25" s="4"/>
      <c r="J25" s="4"/>
      <c r="K25" s="4"/>
      <c r="L25" s="4"/>
      <c r="M25" s="4"/>
      <c r="N25" s="4"/>
      <c r="O25" s="4"/>
      <c r="P25" s="4"/>
      <c r="Q25" s="4"/>
      <c r="R25" s="4"/>
      <c r="S25" s="5"/>
    </row>
    <row r="26" spans="2:19" s="1" customFormat="1" ht="14.25" x14ac:dyDescent="0.45">
      <c r="B26" s="7"/>
      <c r="C26" s="4"/>
      <c r="D26" s="4"/>
      <c r="E26" s="4"/>
      <c r="F26" s="4"/>
      <c r="G26" s="4"/>
      <c r="H26" s="4"/>
      <c r="I26" s="4"/>
      <c r="J26" s="4"/>
      <c r="K26" s="4"/>
      <c r="L26" s="4"/>
      <c r="M26" s="4"/>
      <c r="N26" s="4"/>
      <c r="O26" s="4"/>
      <c r="P26" s="4"/>
      <c r="Q26" s="4"/>
      <c r="R26" s="4"/>
      <c r="S26" s="5"/>
    </row>
    <row r="27" spans="2:19" s="1" customFormat="1" ht="14.65" thickBot="1" x14ac:dyDescent="0.5">
      <c r="B27" s="7"/>
      <c r="C27" s="4"/>
      <c r="D27" s="4"/>
      <c r="E27" s="4"/>
      <c r="F27" s="4"/>
      <c r="G27" s="4"/>
      <c r="H27" s="4"/>
      <c r="I27" s="4"/>
      <c r="J27" s="4"/>
      <c r="K27" s="4"/>
      <c r="L27" s="4"/>
      <c r="M27" s="4"/>
      <c r="N27" s="4"/>
      <c r="O27" s="4"/>
      <c r="P27" s="4"/>
      <c r="Q27" s="4"/>
      <c r="R27" s="4"/>
      <c r="S27" s="5"/>
    </row>
    <row r="28" spans="2:19" s="1" customFormat="1" ht="35.1" customHeight="1" x14ac:dyDescent="0.45">
      <c r="B28" s="153" t="s">
        <v>97</v>
      </c>
      <c r="C28" s="154"/>
      <c r="D28" s="154"/>
      <c r="E28" s="154"/>
      <c r="F28" s="154"/>
      <c r="G28" s="154"/>
      <c r="H28" s="154"/>
      <c r="I28" s="154"/>
      <c r="J28" s="154"/>
      <c r="K28" s="154"/>
      <c r="L28" s="154"/>
      <c r="M28" s="154"/>
      <c r="N28" s="154"/>
      <c r="O28" s="154"/>
      <c r="P28" s="154"/>
      <c r="Q28" s="154"/>
      <c r="R28" s="154"/>
      <c r="S28" s="155"/>
    </row>
    <row r="29" spans="2:19" s="1" customFormat="1" ht="14.25" x14ac:dyDescent="0.45">
      <c r="B29" s="7"/>
      <c r="C29" s="4"/>
      <c r="D29" s="4"/>
      <c r="E29" s="4"/>
      <c r="F29" s="4"/>
      <c r="G29" s="4"/>
      <c r="H29" s="4"/>
      <c r="I29" s="4"/>
      <c r="J29" s="4"/>
      <c r="K29" s="4"/>
      <c r="L29" s="4"/>
      <c r="M29" s="4"/>
      <c r="N29" s="4"/>
      <c r="O29" s="4"/>
      <c r="P29" s="4"/>
      <c r="Q29" s="4"/>
      <c r="R29" s="4"/>
      <c r="S29" s="5"/>
    </row>
    <row r="30" spans="2:19" s="1" customFormat="1" ht="14.25" x14ac:dyDescent="0.45">
      <c r="B30" s="7"/>
      <c r="C30" s="4"/>
      <c r="D30" s="4"/>
      <c r="E30" s="4"/>
      <c r="F30" s="4"/>
      <c r="G30" s="4"/>
      <c r="H30" s="4"/>
      <c r="I30" s="4"/>
      <c r="J30" s="4"/>
      <c r="K30" s="4"/>
      <c r="L30" s="4"/>
      <c r="M30" s="4"/>
      <c r="N30" s="4"/>
      <c r="O30" s="4"/>
      <c r="P30" s="4"/>
      <c r="Q30" s="4"/>
      <c r="R30" s="4"/>
      <c r="S30" s="5"/>
    </row>
    <row r="31" spans="2:19" s="1" customFormat="1" ht="14.25" x14ac:dyDescent="0.45">
      <c r="B31" s="7"/>
      <c r="C31" s="4"/>
      <c r="D31" s="4"/>
      <c r="E31" s="4"/>
      <c r="F31" s="4"/>
      <c r="G31" s="4"/>
      <c r="H31" s="4"/>
      <c r="I31" s="4"/>
      <c r="J31" s="4"/>
      <c r="K31" s="4"/>
      <c r="L31" s="4"/>
      <c r="M31" s="4"/>
      <c r="N31" s="4"/>
      <c r="O31" s="4"/>
      <c r="P31" s="4"/>
      <c r="Q31" s="4"/>
      <c r="R31" s="4"/>
      <c r="S31" s="5"/>
    </row>
    <row r="32" spans="2:19" s="1" customFormat="1" ht="14.25" x14ac:dyDescent="0.45">
      <c r="B32" s="7"/>
      <c r="C32" s="4"/>
      <c r="D32" s="4"/>
      <c r="E32" s="4"/>
      <c r="F32" s="4"/>
      <c r="G32" s="4"/>
      <c r="H32" s="4"/>
      <c r="I32" s="4"/>
      <c r="J32" s="4"/>
      <c r="K32" s="4"/>
      <c r="L32" s="4"/>
      <c r="M32" s="4"/>
      <c r="N32" s="4"/>
      <c r="O32" s="4"/>
      <c r="P32" s="4"/>
      <c r="Q32" s="4"/>
      <c r="R32" s="4"/>
      <c r="S32" s="5"/>
    </row>
    <row r="33" spans="2:19" s="1" customFormat="1" ht="14.25" x14ac:dyDescent="0.45">
      <c r="B33" s="7"/>
      <c r="C33" s="4"/>
      <c r="D33" s="4"/>
      <c r="E33" s="4"/>
      <c r="F33" s="4"/>
      <c r="G33" s="4"/>
      <c r="H33" s="4"/>
      <c r="I33" s="4"/>
      <c r="J33" s="4"/>
      <c r="K33" s="4"/>
      <c r="L33" s="4"/>
      <c r="M33" s="4"/>
      <c r="N33" s="4"/>
      <c r="O33" s="4"/>
      <c r="P33" s="4"/>
      <c r="Q33" s="4"/>
      <c r="R33" s="4"/>
      <c r="S33" s="5"/>
    </row>
    <row r="34" spans="2:19" s="1" customFormat="1" ht="14.25" x14ac:dyDescent="0.45">
      <c r="B34" s="7"/>
      <c r="C34" s="4"/>
      <c r="D34" s="4"/>
      <c r="E34" s="4"/>
      <c r="F34" s="4"/>
      <c r="G34" s="4"/>
      <c r="H34" s="4"/>
      <c r="I34" s="4"/>
      <c r="J34" s="4"/>
      <c r="K34" s="4"/>
      <c r="L34" s="4"/>
      <c r="M34" s="4"/>
      <c r="N34" s="4"/>
      <c r="O34" s="4"/>
      <c r="P34" s="4"/>
      <c r="Q34" s="4"/>
      <c r="R34" s="4"/>
      <c r="S34" s="5"/>
    </row>
    <row r="35" spans="2:19" s="1" customFormat="1" ht="14.25" x14ac:dyDescent="0.45">
      <c r="B35" s="7"/>
      <c r="C35" s="4"/>
      <c r="D35" s="4"/>
      <c r="E35" s="4"/>
      <c r="F35" s="4"/>
      <c r="G35" s="4"/>
      <c r="H35" s="4"/>
      <c r="I35" s="4"/>
      <c r="J35" s="4"/>
      <c r="K35" s="4"/>
      <c r="L35" s="4"/>
      <c r="M35" s="4"/>
      <c r="N35" s="4"/>
      <c r="O35" s="4"/>
      <c r="P35" s="4"/>
      <c r="Q35" s="4"/>
      <c r="R35" s="4"/>
      <c r="S35" s="5"/>
    </row>
    <row r="36" spans="2:19" s="1" customFormat="1" ht="14.25" x14ac:dyDescent="0.45">
      <c r="B36" s="7"/>
      <c r="C36" s="4"/>
      <c r="D36" s="4"/>
      <c r="E36" s="4"/>
      <c r="F36" s="4"/>
      <c r="G36" s="4"/>
      <c r="H36" s="4"/>
      <c r="I36" s="4"/>
      <c r="J36" s="4"/>
      <c r="K36" s="4"/>
      <c r="L36" s="4"/>
      <c r="M36" s="4"/>
      <c r="N36" s="4"/>
      <c r="O36" s="4"/>
      <c r="P36" s="4"/>
      <c r="Q36" s="4"/>
      <c r="R36" s="4"/>
      <c r="S36" s="5"/>
    </row>
    <row r="37" spans="2:19" s="1" customFormat="1" ht="14.25" x14ac:dyDescent="0.45">
      <c r="B37" s="7"/>
      <c r="C37" s="4"/>
      <c r="D37" s="4"/>
      <c r="E37" s="4"/>
      <c r="F37" s="4"/>
      <c r="G37" s="4"/>
      <c r="H37" s="4"/>
      <c r="I37" s="4"/>
      <c r="J37" s="4"/>
      <c r="K37" s="4"/>
      <c r="L37" s="4"/>
      <c r="M37" s="4"/>
      <c r="N37" s="4"/>
      <c r="O37" s="4"/>
      <c r="P37" s="4"/>
      <c r="Q37" s="4"/>
      <c r="R37" s="4"/>
      <c r="S37" s="5"/>
    </row>
    <row r="38" spans="2:19" s="1" customFormat="1" ht="14.25" x14ac:dyDescent="0.45">
      <c r="B38" s="7"/>
      <c r="C38" s="4"/>
      <c r="D38" s="4"/>
      <c r="E38" s="4"/>
      <c r="F38" s="4"/>
      <c r="G38" s="4"/>
      <c r="H38" s="4"/>
      <c r="I38" s="4"/>
      <c r="J38" s="4"/>
      <c r="K38" s="4"/>
      <c r="L38" s="4"/>
      <c r="M38" s="4"/>
      <c r="N38" s="4"/>
      <c r="O38" s="4"/>
      <c r="P38" s="4"/>
      <c r="Q38" s="4"/>
      <c r="R38" s="4"/>
      <c r="S38" s="5"/>
    </row>
    <row r="39" spans="2:19" s="1" customFormat="1" ht="14.25" x14ac:dyDescent="0.45">
      <c r="B39" s="7"/>
      <c r="C39" s="4"/>
      <c r="D39" s="4"/>
      <c r="E39" s="4"/>
      <c r="F39" s="4"/>
      <c r="G39" s="4"/>
      <c r="H39" s="4"/>
      <c r="I39" s="4"/>
      <c r="J39" s="4"/>
      <c r="K39" s="4"/>
      <c r="L39" s="4"/>
      <c r="M39" s="4"/>
      <c r="N39" s="4"/>
      <c r="O39" s="4"/>
      <c r="P39" s="4"/>
      <c r="Q39" s="4"/>
      <c r="R39" s="4"/>
      <c r="S39" s="5"/>
    </row>
    <row r="40" spans="2:19" s="1" customFormat="1" ht="14.25" x14ac:dyDescent="0.45">
      <c r="B40" s="7"/>
      <c r="C40" s="4"/>
      <c r="D40" s="4"/>
      <c r="E40" s="4"/>
      <c r="F40" s="4"/>
      <c r="G40" s="4"/>
      <c r="H40" s="4"/>
      <c r="I40" s="4"/>
      <c r="J40" s="4"/>
      <c r="K40" s="4"/>
      <c r="L40" s="4"/>
      <c r="M40" s="4"/>
      <c r="N40" s="4"/>
      <c r="O40" s="4"/>
      <c r="P40" s="4"/>
      <c r="Q40" s="4"/>
      <c r="R40" s="4"/>
      <c r="S40" s="5"/>
    </row>
    <row r="41" spans="2:19" s="1" customFormat="1" ht="14.25" x14ac:dyDescent="0.45">
      <c r="B41" s="7"/>
      <c r="C41" s="4"/>
      <c r="D41" s="4"/>
      <c r="E41" s="4"/>
      <c r="F41" s="4"/>
      <c r="G41" s="4"/>
      <c r="H41" s="4"/>
      <c r="I41" s="4"/>
      <c r="J41" s="4"/>
      <c r="K41" s="4"/>
      <c r="L41" s="4"/>
      <c r="M41" s="4"/>
      <c r="N41" s="4"/>
      <c r="O41" s="4"/>
      <c r="P41" s="4"/>
      <c r="Q41" s="4"/>
      <c r="R41" s="4"/>
      <c r="S41" s="5"/>
    </row>
    <row r="42" spans="2:19" s="1" customFormat="1" ht="14.25" x14ac:dyDescent="0.45">
      <c r="B42" s="7"/>
      <c r="C42" s="4"/>
      <c r="D42" s="4"/>
      <c r="E42" s="4"/>
      <c r="F42" s="4"/>
      <c r="G42" s="4"/>
      <c r="H42" s="4"/>
      <c r="I42" s="4"/>
      <c r="J42" s="4"/>
      <c r="K42" s="4"/>
      <c r="L42" s="4"/>
      <c r="M42" s="4"/>
      <c r="N42" s="4"/>
      <c r="O42" s="4"/>
      <c r="P42" s="4"/>
      <c r="Q42" s="4"/>
      <c r="R42" s="4"/>
      <c r="S42" s="5"/>
    </row>
    <row r="43" spans="2:19" s="1" customFormat="1" ht="14.25" x14ac:dyDescent="0.45">
      <c r="B43" s="7"/>
      <c r="C43" s="4"/>
      <c r="D43" s="4"/>
      <c r="E43" s="4"/>
      <c r="F43" s="4"/>
      <c r="G43" s="4"/>
      <c r="H43" s="4"/>
      <c r="I43" s="4"/>
      <c r="J43" s="4"/>
      <c r="K43" s="4"/>
      <c r="L43" s="4"/>
      <c r="M43" s="4"/>
      <c r="N43" s="4"/>
      <c r="O43" s="4"/>
      <c r="P43" s="4"/>
      <c r="Q43" s="4"/>
      <c r="R43" s="4"/>
      <c r="S43" s="5"/>
    </row>
    <row r="44" spans="2:19" s="1" customFormat="1" ht="14.25" x14ac:dyDescent="0.45">
      <c r="B44" s="7"/>
      <c r="C44" s="4"/>
      <c r="D44" s="4"/>
      <c r="E44" s="4"/>
      <c r="F44" s="4"/>
      <c r="G44" s="4"/>
      <c r="H44" s="4"/>
      <c r="I44" s="4"/>
      <c r="J44" s="4"/>
      <c r="K44" s="4"/>
      <c r="L44" s="4"/>
      <c r="M44" s="4"/>
      <c r="N44" s="4"/>
      <c r="O44" s="4"/>
      <c r="P44" s="4"/>
      <c r="Q44" s="4"/>
      <c r="R44" s="4"/>
      <c r="S44" s="5"/>
    </row>
    <row r="45" spans="2:19" s="1" customFormat="1" ht="14.25" x14ac:dyDescent="0.45">
      <c r="B45" s="7"/>
      <c r="C45" s="4"/>
      <c r="D45" s="4"/>
      <c r="E45" s="4"/>
      <c r="F45" s="4"/>
      <c r="G45" s="4"/>
      <c r="H45" s="4"/>
      <c r="I45" s="4"/>
      <c r="J45" s="4"/>
      <c r="K45" s="4"/>
      <c r="L45" s="4"/>
      <c r="M45" s="4"/>
      <c r="N45" s="4"/>
      <c r="O45" s="4"/>
      <c r="P45" s="4"/>
      <c r="Q45" s="4"/>
      <c r="R45" s="4"/>
      <c r="S45" s="5"/>
    </row>
    <row r="46" spans="2:19" s="1" customFormat="1" ht="14.25" x14ac:dyDescent="0.45">
      <c r="B46" s="7"/>
      <c r="C46" s="4"/>
      <c r="D46" s="4"/>
      <c r="E46" s="4"/>
      <c r="F46" s="4"/>
      <c r="G46" s="4"/>
      <c r="H46" s="4"/>
      <c r="I46" s="4"/>
      <c r="J46" s="4"/>
      <c r="K46" s="4"/>
      <c r="L46" s="4"/>
      <c r="M46" s="4"/>
      <c r="N46" s="4"/>
      <c r="O46" s="4"/>
      <c r="P46" s="4"/>
      <c r="Q46" s="4"/>
      <c r="R46" s="4"/>
      <c r="S46" s="5"/>
    </row>
    <row r="47" spans="2:19" s="1" customFormat="1" ht="14.25" x14ac:dyDescent="0.45">
      <c r="B47" s="7"/>
      <c r="C47" s="4"/>
      <c r="D47" s="4"/>
      <c r="E47" s="4"/>
      <c r="F47" s="4"/>
      <c r="G47" s="4"/>
      <c r="H47" s="4"/>
      <c r="I47" s="4"/>
      <c r="J47" s="4"/>
      <c r="K47" s="4"/>
      <c r="L47" s="4"/>
      <c r="M47" s="4"/>
      <c r="N47" s="4"/>
      <c r="O47" s="4"/>
      <c r="P47" s="4"/>
      <c r="Q47" s="4"/>
      <c r="R47" s="4"/>
      <c r="S47" s="5"/>
    </row>
    <row r="48" spans="2:19" s="1" customFormat="1" ht="14.25" x14ac:dyDescent="0.45">
      <c r="B48" s="7"/>
      <c r="C48" s="4"/>
      <c r="D48" s="4"/>
      <c r="E48" s="4"/>
      <c r="F48" s="4"/>
      <c r="G48" s="4"/>
      <c r="H48" s="4"/>
      <c r="I48" s="4"/>
      <c r="J48" s="4"/>
      <c r="K48" s="4"/>
      <c r="L48" s="4"/>
      <c r="M48" s="4"/>
      <c r="N48" s="4"/>
      <c r="O48" s="4"/>
      <c r="P48" s="4"/>
      <c r="Q48" s="4"/>
      <c r="R48" s="4"/>
      <c r="S48" s="5"/>
    </row>
    <row r="49" spans="2:19" s="1" customFormat="1" ht="14.25" x14ac:dyDescent="0.45">
      <c r="B49" s="7"/>
      <c r="C49" s="4"/>
      <c r="D49" s="4"/>
      <c r="E49" s="4"/>
      <c r="F49" s="4"/>
      <c r="G49" s="4"/>
      <c r="H49" s="4"/>
      <c r="I49" s="4"/>
      <c r="J49" s="4"/>
      <c r="K49" s="4"/>
      <c r="L49" s="4"/>
      <c r="M49" s="4"/>
      <c r="N49" s="4"/>
      <c r="O49" s="4"/>
      <c r="P49" s="4"/>
      <c r="Q49" s="4"/>
      <c r="R49" s="4"/>
      <c r="S49" s="5"/>
    </row>
    <row r="50" spans="2:19" s="1" customFormat="1" ht="14.25" x14ac:dyDescent="0.45">
      <c r="B50" s="7"/>
      <c r="C50" s="4"/>
      <c r="D50" s="4"/>
      <c r="E50" s="4"/>
      <c r="F50" s="4"/>
      <c r="G50" s="4"/>
      <c r="H50" s="4"/>
      <c r="I50" s="4"/>
      <c r="J50" s="4"/>
      <c r="K50" s="4"/>
      <c r="L50" s="4"/>
      <c r="M50" s="4"/>
      <c r="N50" s="4"/>
      <c r="O50" s="4"/>
      <c r="P50" s="4"/>
      <c r="Q50" s="4"/>
      <c r="R50" s="4"/>
      <c r="S50" s="5"/>
    </row>
    <row r="51" spans="2:19" s="1" customFormat="1" ht="14.25" x14ac:dyDescent="0.45">
      <c r="B51" s="7"/>
      <c r="C51" s="4"/>
      <c r="D51" s="4"/>
      <c r="E51" s="4"/>
      <c r="F51" s="4"/>
      <c r="G51" s="4"/>
      <c r="H51" s="4"/>
      <c r="I51" s="4"/>
      <c r="J51" s="4"/>
      <c r="K51" s="4"/>
      <c r="L51" s="4"/>
      <c r="M51" s="4"/>
      <c r="N51" s="4"/>
      <c r="O51" s="4"/>
      <c r="P51" s="4"/>
      <c r="Q51" s="4"/>
      <c r="R51" s="4"/>
      <c r="S51" s="5"/>
    </row>
    <row r="52" spans="2:19" s="1" customFormat="1" ht="14.25" x14ac:dyDescent="0.45">
      <c r="B52" s="7"/>
      <c r="C52" s="4"/>
      <c r="D52" s="4"/>
      <c r="E52" s="4"/>
      <c r="F52" s="4"/>
      <c r="G52" s="4"/>
      <c r="H52" s="4"/>
      <c r="I52" s="4"/>
      <c r="J52" s="4"/>
      <c r="K52" s="4"/>
      <c r="L52" s="4"/>
      <c r="M52" s="4"/>
      <c r="N52" s="4"/>
      <c r="O52" s="4"/>
      <c r="P52" s="4"/>
      <c r="Q52" s="4"/>
      <c r="R52" s="4"/>
      <c r="S52" s="5"/>
    </row>
    <row r="53" spans="2:19" s="1" customFormat="1" ht="14.25" x14ac:dyDescent="0.45">
      <c r="B53" s="7"/>
      <c r="C53" s="4"/>
      <c r="D53" s="4"/>
      <c r="E53" s="4"/>
      <c r="F53" s="4"/>
      <c r="G53" s="4"/>
      <c r="H53" s="4"/>
      <c r="I53" s="4"/>
      <c r="J53" s="4"/>
      <c r="K53" s="4"/>
      <c r="L53" s="4"/>
      <c r="M53" s="4"/>
      <c r="N53" s="4"/>
      <c r="O53" s="4"/>
      <c r="P53" s="4"/>
      <c r="Q53" s="4"/>
      <c r="R53" s="4"/>
      <c r="S53" s="5"/>
    </row>
    <row r="54" spans="2:19" s="1" customFormat="1" ht="14.25" x14ac:dyDescent="0.45">
      <c r="B54" s="7"/>
      <c r="C54" s="4"/>
      <c r="D54" s="4"/>
      <c r="E54" s="4"/>
      <c r="F54" s="4"/>
      <c r="G54" s="4"/>
      <c r="H54" s="4"/>
      <c r="I54" s="4"/>
      <c r="J54" s="4"/>
      <c r="K54" s="4"/>
      <c r="L54" s="4"/>
      <c r="M54" s="4"/>
      <c r="N54" s="4"/>
      <c r="O54" s="4"/>
      <c r="P54" s="4"/>
      <c r="Q54" s="4"/>
      <c r="R54" s="4"/>
      <c r="S54" s="5"/>
    </row>
    <row r="55" spans="2:19" s="1" customFormat="1" ht="14.25" x14ac:dyDescent="0.45">
      <c r="B55" s="7"/>
      <c r="C55" s="4"/>
      <c r="D55" s="4"/>
      <c r="E55" s="4"/>
      <c r="F55" s="4"/>
      <c r="G55" s="4"/>
      <c r="H55" s="4"/>
      <c r="I55" s="4"/>
      <c r="J55" s="4"/>
      <c r="K55" s="4"/>
      <c r="L55" s="4"/>
      <c r="M55" s="4"/>
      <c r="N55" s="4"/>
      <c r="O55" s="4"/>
      <c r="P55" s="4"/>
      <c r="Q55" s="4"/>
      <c r="R55" s="4"/>
      <c r="S55" s="5"/>
    </row>
    <row r="56" spans="2:19" s="1" customFormat="1" ht="14.25" x14ac:dyDescent="0.45">
      <c r="B56" s="7"/>
      <c r="C56" s="4"/>
      <c r="D56" s="4"/>
      <c r="E56" s="4"/>
      <c r="F56" s="4"/>
      <c r="G56" s="4"/>
      <c r="H56" s="4"/>
      <c r="I56" s="4"/>
      <c r="J56" s="4"/>
      <c r="K56" s="4"/>
      <c r="L56" s="4"/>
      <c r="M56" s="4"/>
      <c r="N56" s="4"/>
      <c r="O56" s="4"/>
      <c r="P56" s="4"/>
      <c r="Q56" s="4"/>
      <c r="R56" s="4"/>
      <c r="S56" s="5"/>
    </row>
    <row r="57" spans="2:19" s="1" customFormat="1" ht="14.25" x14ac:dyDescent="0.45">
      <c r="B57" s="7"/>
      <c r="C57" s="4"/>
      <c r="D57" s="4"/>
      <c r="E57" s="4"/>
      <c r="F57" s="4"/>
      <c r="G57" s="4"/>
      <c r="H57" s="4"/>
      <c r="I57" s="4"/>
      <c r="J57" s="4"/>
      <c r="K57" s="4"/>
      <c r="L57" s="4"/>
      <c r="M57" s="4"/>
      <c r="N57" s="4"/>
      <c r="O57" s="4"/>
      <c r="P57" s="4"/>
      <c r="Q57" s="4"/>
      <c r="R57" s="4"/>
      <c r="S57" s="5"/>
    </row>
    <row r="58" spans="2:19" s="1" customFormat="1" ht="14.25" x14ac:dyDescent="0.45">
      <c r="B58" s="7"/>
      <c r="C58" s="4"/>
      <c r="D58" s="4"/>
      <c r="E58" s="4"/>
      <c r="F58" s="4"/>
      <c r="G58" s="4"/>
      <c r="H58" s="4"/>
      <c r="I58" s="4"/>
      <c r="J58" s="4"/>
      <c r="K58" s="4"/>
      <c r="L58" s="4"/>
      <c r="M58" s="4"/>
      <c r="N58" s="4"/>
      <c r="O58" s="4"/>
      <c r="P58" s="4"/>
      <c r="Q58" s="4"/>
      <c r="R58" s="4"/>
      <c r="S58" s="5"/>
    </row>
    <row r="59" spans="2:19" s="1" customFormat="1" ht="14.25" x14ac:dyDescent="0.45">
      <c r="B59" s="7"/>
      <c r="C59" s="4"/>
      <c r="D59" s="4"/>
      <c r="E59" s="4"/>
      <c r="F59" s="4"/>
      <c r="G59" s="4"/>
      <c r="H59" s="4"/>
      <c r="I59" s="4"/>
      <c r="J59" s="4"/>
      <c r="K59" s="4"/>
      <c r="L59" s="4"/>
      <c r="M59" s="4"/>
      <c r="N59" s="4"/>
      <c r="O59" s="4"/>
      <c r="P59" s="4"/>
      <c r="Q59" s="4"/>
      <c r="R59" s="4"/>
      <c r="S59" s="5"/>
    </row>
    <row r="60" spans="2:19" s="1" customFormat="1" ht="14.25" x14ac:dyDescent="0.45">
      <c r="B60" s="7"/>
      <c r="C60" s="4"/>
      <c r="D60" s="4"/>
      <c r="E60" s="4"/>
      <c r="F60" s="4"/>
      <c r="G60" s="4"/>
      <c r="H60" s="4"/>
      <c r="I60" s="4"/>
      <c r="J60" s="4"/>
      <c r="K60" s="4"/>
      <c r="L60" s="4"/>
      <c r="M60" s="4"/>
      <c r="N60" s="4"/>
      <c r="O60" s="4"/>
      <c r="P60" s="4"/>
      <c r="Q60" s="4"/>
      <c r="R60" s="4"/>
      <c r="S60" s="5"/>
    </row>
    <row r="61" spans="2:19" s="1" customFormat="1" ht="14.25" x14ac:dyDescent="0.45">
      <c r="B61" s="7"/>
      <c r="C61" s="4"/>
      <c r="D61" s="4"/>
      <c r="E61" s="4"/>
      <c r="F61" s="4"/>
      <c r="G61" s="4"/>
      <c r="H61" s="4"/>
      <c r="I61" s="4"/>
      <c r="J61" s="4"/>
      <c r="K61" s="4"/>
      <c r="L61" s="4"/>
      <c r="M61" s="4"/>
      <c r="N61" s="4"/>
      <c r="O61" s="4"/>
      <c r="P61" s="4"/>
      <c r="Q61" s="4"/>
      <c r="R61" s="4"/>
      <c r="S61" s="5"/>
    </row>
    <row r="62" spans="2:19" s="1" customFormat="1" ht="14.25" x14ac:dyDescent="0.45">
      <c r="B62" s="7"/>
      <c r="C62" s="4"/>
      <c r="D62" s="4"/>
      <c r="E62" s="4"/>
      <c r="F62" s="4"/>
      <c r="G62" s="4"/>
      <c r="H62" s="4"/>
      <c r="I62" s="4"/>
      <c r="J62" s="4"/>
      <c r="K62" s="4"/>
      <c r="L62" s="4"/>
      <c r="M62" s="4"/>
      <c r="N62" s="4"/>
      <c r="O62" s="4"/>
      <c r="P62" s="4"/>
      <c r="Q62" s="4"/>
      <c r="R62" s="4"/>
      <c r="S62" s="5"/>
    </row>
    <row r="63" spans="2:19" s="1" customFormat="1" ht="14.25" x14ac:dyDescent="0.45">
      <c r="B63" s="7"/>
      <c r="C63" s="4"/>
      <c r="D63" s="4"/>
      <c r="E63" s="4"/>
      <c r="F63" s="4"/>
      <c r="G63" s="4"/>
      <c r="H63" s="4"/>
      <c r="I63" s="4"/>
      <c r="J63" s="4"/>
      <c r="K63" s="4"/>
      <c r="L63" s="4"/>
      <c r="M63" s="4"/>
      <c r="N63" s="4"/>
      <c r="O63" s="4"/>
      <c r="P63" s="4"/>
      <c r="Q63" s="4"/>
      <c r="R63" s="4"/>
      <c r="S63" s="5"/>
    </row>
    <row r="64" spans="2:19" s="1" customFormat="1" ht="14.25" x14ac:dyDescent="0.45">
      <c r="B64" s="7"/>
      <c r="C64" s="4"/>
      <c r="D64" s="4"/>
      <c r="E64" s="4"/>
      <c r="F64" s="4"/>
      <c r="G64" s="4"/>
      <c r="H64" s="4"/>
      <c r="I64" s="4"/>
      <c r="J64" s="4"/>
      <c r="K64" s="4"/>
      <c r="L64" s="4"/>
      <c r="M64" s="4"/>
      <c r="N64" s="4"/>
      <c r="O64" s="4"/>
      <c r="P64" s="4"/>
      <c r="Q64" s="4"/>
      <c r="R64" s="4"/>
      <c r="S64" s="5"/>
    </row>
    <row r="65" spans="2:19" s="1" customFormat="1" ht="14.25" x14ac:dyDescent="0.45">
      <c r="B65" s="7"/>
      <c r="C65" s="4"/>
      <c r="D65" s="4"/>
      <c r="E65" s="4"/>
      <c r="F65" s="4"/>
      <c r="G65" s="4"/>
      <c r="H65" s="4"/>
      <c r="I65" s="4"/>
      <c r="J65" s="4"/>
      <c r="K65" s="4"/>
      <c r="L65" s="4"/>
      <c r="M65" s="4"/>
      <c r="N65" s="4"/>
      <c r="O65" s="4"/>
      <c r="P65" s="4"/>
      <c r="Q65" s="4"/>
      <c r="R65" s="4"/>
      <c r="S65" s="5"/>
    </row>
    <row r="66" spans="2:19" s="1" customFormat="1" ht="14.25" x14ac:dyDescent="0.45">
      <c r="B66" s="7"/>
      <c r="C66" s="4"/>
      <c r="D66" s="4"/>
      <c r="E66" s="4"/>
      <c r="F66" s="4"/>
      <c r="G66" s="4"/>
      <c r="H66" s="4"/>
      <c r="I66" s="4"/>
      <c r="J66" s="4"/>
      <c r="K66" s="4"/>
      <c r="L66" s="4"/>
      <c r="M66" s="4"/>
      <c r="N66" s="4"/>
      <c r="O66" s="4"/>
      <c r="P66" s="4"/>
      <c r="Q66" s="4"/>
      <c r="R66" s="4"/>
      <c r="S66" s="5"/>
    </row>
    <row r="67" spans="2:19" s="1" customFormat="1" ht="14.25" x14ac:dyDescent="0.45">
      <c r="B67" s="7"/>
      <c r="C67" s="4"/>
      <c r="D67" s="4"/>
      <c r="E67" s="4"/>
      <c r="F67" s="4"/>
      <c r="G67" s="4"/>
      <c r="H67" s="4"/>
      <c r="I67" s="4"/>
      <c r="J67" s="4"/>
      <c r="K67" s="4"/>
      <c r="L67" s="4"/>
      <c r="M67" s="4"/>
      <c r="N67" s="4"/>
      <c r="O67" s="4"/>
      <c r="P67" s="4"/>
      <c r="Q67" s="4"/>
      <c r="R67" s="4"/>
      <c r="S67" s="5"/>
    </row>
    <row r="68" spans="2:19" s="1" customFormat="1" ht="14.25" x14ac:dyDescent="0.45">
      <c r="B68" s="7"/>
      <c r="C68" s="4"/>
      <c r="D68" s="4"/>
      <c r="E68" s="4"/>
      <c r="F68" s="4"/>
      <c r="G68" s="4"/>
      <c r="H68" s="4"/>
      <c r="I68" s="4"/>
      <c r="J68" s="4"/>
      <c r="K68" s="4"/>
      <c r="L68" s="4"/>
      <c r="M68" s="4"/>
      <c r="N68" s="4"/>
      <c r="O68" s="4"/>
      <c r="P68" s="4"/>
      <c r="Q68" s="4"/>
      <c r="R68" s="4"/>
      <c r="S68" s="5"/>
    </row>
    <row r="69" spans="2:19" s="1" customFormat="1" ht="14.25" x14ac:dyDescent="0.45">
      <c r="B69" s="7"/>
      <c r="C69" s="4"/>
      <c r="D69" s="4"/>
      <c r="E69" s="4"/>
      <c r="F69" s="4"/>
      <c r="G69" s="4"/>
      <c r="H69" s="4"/>
      <c r="I69" s="4"/>
      <c r="J69" s="4"/>
      <c r="K69" s="4"/>
      <c r="L69" s="4"/>
      <c r="M69" s="4"/>
      <c r="N69" s="4"/>
      <c r="O69" s="4"/>
      <c r="P69" s="4"/>
      <c r="Q69" s="4"/>
      <c r="R69" s="4"/>
      <c r="S69" s="5"/>
    </row>
    <row r="70" spans="2:19" s="1" customFormat="1" ht="14.25" x14ac:dyDescent="0.45">
      <c r="B70" s="7"/>
      <c r="C70" s="4"/>
      <c r="D70" s="4"/>
      <c r="E70" s="4"/>
      <c r="F70" s="4"/>
      <c r="G70" s="4"/>
      <c r="H70" s="4"/>
      <c r="I70" s="4"/>
      <c r="J70" s="4"/>
      <c r="K70" s="4"/>
      <c r="L70" s="4"/>
      <c r="M70" s="4"/>
      <c r="N70" s="4"/>
      <c r="O70" s="4"/>
      <c r="P70" s="4"/>
      <c r="Q70" s="4"/>
      <c r="R70" s="4"/>
      <c r="S70" s="5"/>
    </row>
    <row r="71" spans="2:19" s="1" customFormat="1" ht="14.25" x14ac:dyDescent="0.45">
      <c r="B71" s="7"/>
      <c r="C71" s="4"/>
      <c r="D71" s="4"/>
      <c r="E71" s="4"/>
      <c r="F71" s="4"/>
      <c r="G71" s="4"/>
      <c r="H71" s="4"/>
      <c r="I71" s="4"/>
      <c r="J71" s="4"/>
      <c r="K71" s="4"/>
      <c r="L71" s="4"/>
      <c r="M71" s="4"/>
      <c r="N71" s="4"/>
      <c r="O71" s="4"/>
      <c r="P71" s="4"/>
      <c r="Q71" s="4"/>
      <c r="R71" s="4"/>
      <c r="S71" s="5"/>
    </row>
    <row r="72" spans="2:19" s="1" customFormat="1" ht="14.25" x14ac:dyDescent="0.45">
      <c r="B72" s="7"/>
      <c r="C72" s="4"/>
      <c r="D72" s="4"/>
      <c r="E72" s="4"/>
      <c r="F72" s="4"/>
      <c r="G72" s="4"/>
      <c r="H72" s="4"/>
      <c r="I72" s="4"/>
      <c r="J72" s="4"/>
      <c r="K72" s="4"/>
      <c r="L72" s="4"/>
      <c r="M72" s="4"/>
      <c r="N72" s="4"/>
      <c r="O72" s="4"/>
      <c r="P72" s="4"/>
      <c r="Q72" s="4"/>
      <c r="R72" s="4"/>
      <c r="S72" s="5"/>
    </row>
    <row r="73" spans="2:19" s="1" customFormat="1" ht="14.25" x14ac:dyDescent="0.45">
      <c r="B73" s="7"/>
      <c r="C73" s="4"/>
      <c r="D73" s="4"/>
      <c r="E73" s="4"/>
      <c r="F73" s="4"/>
      <c r="G73" s="4"/>
      <c r="H73" s="4"/>
      <c r="I73" s="4"/>
      <c r="J73" s="4"/>
      <c r="K73" s="4"/>
      <c r="L73" s="4"/>
      <c r="M73" s="4"/>
      <c r="N73" s="4"/>
      <c r="O73" s="4"/>
      <c r="P73" s="4"/>
      <c r="Q73" s="4"/>
      <c r="R73" s="4"/>
      <c r="S73" s="5"/>
    </row>
    <row r="74" spans="2:19" s="1" customFormat="1" ht="14.25" x14ac:dyDescent="0.45">
      <c r="B74" s="7"/>
      <c r="C74" s="4"/>
      <c r="D74" s="4"/>
      <c r="E74" s="4"/>
      <c r="F74" s="4"/>
      <c r="G74" s="4"/>
      <c r="H74" s="4"/>
      <c r="I74" s="4"/>
      <c r="J74" s="4"/>
      <c r="K74" s="4"/>
      <c r="L74" s="4"/>
      <c r="M74" s="4"/>
      <c r="N74" s="4"/>
      <c r="O74" s="4"/>
      <c r="P74" s="4"/>
      <c r="Q74" s="4"/>
      <c r="R74" s="4"/>
      <c r="S74" s="5"/>
    </row>
    <row r="75" spans="2:19" s="1" customFormat="1" ht="14.25" x14ac:dyDescent="0.45">
      <c r="B75" s="7"/>
      <c r="C75" s="4"/>
      <c r="D75" s="4"/>
      <c r="E75" s="4"/>
      <c r="F75" s="4"/>
      <c r="G75" s="4"/>
      <c r="H75" s="4"/>
      <c r="I75" s="4"/>
      <c r="J75" s="4"/>
      <c r="K75" s="4"/>
      <c r="L75" s="4"/>
      <c r="M75" s="4"/>
      <c r="N75" s="4"/>
      <c r="O75" s="4"/>
      <c r="P75" s="4"/>
      <c r="Q75" s="4"/>
      <c r="R75" s="4"/>
      <c r="S75" s="5"/>
    </row>
    <row r="76" spans="2:19" s="1" customFormat="1" ht="14.25" x14ac:dyDescent="0.45">
      <c r="B76" s="7"/>
      <c r="C76" s="4"/>
      <c r="D76" s="4"/>
      <c r="E76" s="4"/>
      <c r="F76" s="4"/>
      <c r="G76" s="4"/>
      <c r="H76" s="4"/>
      <c r="I76" s="4"/>
      <c r="J76" s="4"/>
      <c r="K76" s="4"/>
      <c r="L76" s="4"/>
      <c r="M76" s="4"/>
      <c r="N76" s="4"/>
      <c r="O76" s="4"/>
      <c r="P76" s="4"/>
      <c r="Q76" s="4"/>
      <c r="R76" s="4"/>
      <c r="S76" s="5"/>
    </row>
    <row r="77" spans="2:19" s="1" customFormat="1" ht="14.25" x14ac:dyDescent="0.45">
      <c r="B77" s="7"/>
      <c r="C77" s="4"/>
      <c r="D77" s="4"/>
      <c r="E77" s="4"/>
      <c r="F77" s="4"/>
      <c r="G77" s="4"/>
      <c r="H77" s="4"/>
      <c r="I77" s="4"/>
      <c r="J77" s="4"/>
      <c r="K77" s="4"/>
      <c r="L77" s="4"/>
      <c r="M77" s="4"/>
      <c r="N77" s="4"/>
      <c r="O77" s="4"/>
      <c r="P77" s="4"/>
      <c r="Q77" s="4"/>
      <c r="R77" s="4"/>
      <c r="S77" s="5"/>
    </row>
    <row r="78" spans="2:19" s="1" customFormat="1" ht="14.25" x14ac:dyDescent="0.45">
      <c r="B78" s="7"/>
      <c r="C78" s="4"/>
      <c r="D78" s="4"/>
      <c r="E78" s="4"/>
      <c r="F78" s="4"/>
      <c r="G78" s="4"/>
      <c r="H78" s="4"/>
      <c r="I78" s="4"/>
      <c r="J78" s="4"/>
      <c r="K78" s="4"/>
      <c r="L78" s="4"/>
      <c r="M78" s="4"/>
      <c r="N78" s="4"/>
      <c r="O78" s="4"/>
      <c r="P78" s="4"/>
      <c r="Q78" s="4"/>
      <c r="R78" s="4"/>
      <c r="S78" s="5"/>
    </row>
    <row r="79" spans="2:19" s="1" customFormat="1" ht="14.25" x14ac:dyDescent="0.45">
      <c r="B79" s="7"/>
      <c r="C79" s="4"/>
      <c r="D79" s="4"/>
      <c r="E79" s="4"/>
      <c r="F79" s="4"/>
      <c r="G79" s="4"/>
      <c r="H79" s="4"/>
      <c r="I79" s="4"/>
      <c r="J79" s="4"/>
      <c r="K79" s="4"/>
      <c r="L79" s="4"/>
      <c r="M79" s="4"/>
      <c r="N79" s="4"/>
      <c r="O79" s="4"/>
      <c r="P79" s="4"/>
      <c r="Q79" s="4"/>
      <c r="R79" s="4"/>
      <c r="S79" s="5"/>
    </row>
    <row r="80" spans="2:19" s="1" customFormat="1" ht="14.25" x14ac:dyDescent="0.45">
      <c r="B80" s="7"/>
      <c r="C80" s="4"/>
      <c r="D80" s="4"/>
      <c r="E80" s="4"/>
      <c r="F80" s="4"/>
      <c r="G80" s="4"/>
      <c r="H80" s="4"/>
      <c r="I80" s="4"/>
      <c r="J80" s="4"/>
      <c r="K80" s="4"/>
      <c r="L80" s="4"/>
      <c r="M80" s="4"/>
      <c r="N80" s="4"/>
      <c r="O80" s="4"/>
      <c r="P80" s="4"/>
      <c r="Q80" s="4"/>
      <c r="R80" s="4"/>
      <c r="S80" s="5"/>
    </row>
    <row r="81" spans="2:19" s="1" customFormat="1" ht="14.25" x14ac:dyDescent="0.45">
      <c r="B81" s="7"/>
      <c r="C81" s="4"/>
      <c r="D81" s="4"/>
      <c r="E81" s="4"/>
      <c r="F81" s="4"/>
      <c r="G81" s="4"/>
      <c r="H81" s="4"/>
      <c r="I81" s="4"/>
      <c r="J81" s="4"/>
      <c r="K81" s="4"/>
      <c r="L81" s="4"/>
      <c r="M81" s="4"/>
      <c r="N81" s="4"/>
      <c r="O81" s="4"/>
      <c r="P81" s="4"/>
      <c r="Q81" s="4"/>
      <c r="R81" s="4"/>
      <c r="S81" s="5"/>
    </row>
    <row r="82" spans="2:19" s="1" customFormat="1" ht="14.25" x14ac:dyDescent="0.45">
      <c r="B82" s="7"/>
      <c r="C82" s="4"/>
      <c r="D82" s="4"/>
      <c r="E82" s="4"/>
      <c r="F82" s="4"/>
      <c r="G82" s="4"/>
      <c r="H82" s="4"/>
      <c r="I82" s="4"/>
      <c r="J82" s="4"/>
      <c r="K82" s="4"/>
      <c r="L82" s="4"/>
      <c r="M82" s="4"/>
      <c r="N82" s="4"/>
      <c r="O82" s="4"/>
      <c r="P82" s="4"/>
      <c r="Q82" s="4"/>
      <c r="R82" s="4"/>
      <c r="S82" s="5"/>
    </row>
    <row r="83" spans="2:19" s="1" customFormat="1" ht="14.25" x14ac:dyDescent="0.45">
      <c r="B83" s="7"/>
      <c r="C83" s="4"/>
      <c r="D83" s="4"/>
      <c r="E83" s="4"/>
      <c r="F83" s="4"/>
      <c r="G83" s="4"/>
      <c r="H83" s="4"/>
      <c r="I83" s="4"/>
      <c r="J83" s="4"/>
      <c r="K83" s="4"/>
      <c r="L83" s="4"/>
      <c r="M83" s="4"/>
      <c r="N83" s="4"/>
      <c r="O83" s="4"/>
      <c r="P83" s="4"/>
      <c r="Q83" s="4"/>
      <c r="R83" s="4"/>
      <c r="S83" s="5"/>
    </row>
    <row r="84" spans="2:19" s="1" customFormat="1" ht="14.25" x14ac:dyDescent="0.45">
      <c r="B84" s="7"/>
      <c r="C84" s="4"/>
      <c r="D84" s="4"/>
      <c r="E84" s="4"/>
      <c r="F84" s="4"/>
      <c r="G84" s="4"/>
      <c r="H84" s="4"/>
      <c r="I84" s="4"/>
      <c r="J84" s="4"/>
      <c r="K84" s="4"/>
      <c r="L84" s="4"/>
      <c r="M84" s="4"/>
      <c r="N84" s="4"/>
      <c r="O84" s="4"/>
      <c r="P84" s="4"/>
      <c r="Q84" s="4"/>
      <c r="R84" s="4"/>
      <c r="S84" s="5"/>
    </row>
    <row r="85" spans="2:19" s="1" customFormat="1" ht="14.25" x14ac:dyDescent="0.45">
      <c r="B85" s="7"/>
      <c r="C85" s="4"/>
      <c r="D85" s="4"/>
      <c r="E85" s="4"/>
      <c r="F85" s="4"/>
      <c r="G85" s="4"/>
      <c r="H85" s="4"/>
      <c r="I85" s="4"/>
      <c r="J85" s="4"/>
      <c r="K85" s="4"/>
      <c r="L85" s="4"/>
      <c r="M85" s="4"/>
      <c r="N85" s="4"/>
      <c r="O85" s="4"/>
      <c r="P85" s="4"/>
      <c r="Q85" s="4"/>
      <c r="R85" s="4"/>
      <c r="S85" s="5"/>
    </row>
    <row r="86" spans="2:19" s="1" customFormat="1" ht="14.25" x14ac:dyDescent="0.45">
      <c r="B86" s="7"/>
      <c r="C86" s="4"/>
      <c r="D86" s="4"/>
      <c r="E86" s="4"/>
      <c r="F86" s="4"/>
      <c r="G86" s="4"/>
      <c r="H86" s="4"/>
      <c r="I86" s="4"/>
      <c r="J86" s="4"/>
      <c r="K86" s="4"/>
      <c r="L86" s="4"/>
      <c r="M86" s="4"/>
      <c r="N86" s="4"/>
      <c r="O86" s="4"/>
      <c r="P86" s="4"/>
      <c r="Q86" s="4"/>
      <c r="R86" s="4"/>
      <c r="S86" s="5"/>
    </row>
    <row r="87" spans="2:19" s="1" customFormat="1" ht="14.25" x14ac:dyDescent="0.45">
      <c r="B87" s="7"/>
      <c r="C87" s="4"/>
      <c r="D87" s="4"/>
      <c r="E87" s="4"/>
      <c r="F87" s="4"/>
      <c r="G87" s="4"/>
      <c r="H87" s="4"/>
      <c r="I87" s="4"/>
      <c r="J87" s="4"/>
      <c r="K87" s="4"/>
      <c r="L87" s="4"/>
      <c r="M87" s="4"/>
      <c r="N87" s="4"/>
      <c r="O87" s="4"/>
      <c r="P87" s="4"/>
      <c r="Q87" s="4"/>
      <c r="R87" s="4"/>
      <c r="S87" s="5"/>
    </row>
    <row r="88" spans="2:19" s="1" customFormat="1" ht="14.25" x14ac:dyDescent="0.45">
      <c r="B88" s="7"/>
      <c r="C88" s="4"/>
      <c r="D88" s="4"/>
      <c r="E88" s="4"/>
      <c r="F88" s="4"/>
      <c r="G88" s="4"/>
      <c r="H88" s="4"/>
      <c r="I88" s="4"/>
      <c r="J88" s="4"/>
      <c r="K88" s="4"/>
      <c r="L88" s="4"/>
      <c r="M88" s="4"/>
      <c r="N88" s="4"/>
      <c r="O88" s="4"/>
      <c r="P88" s="4"/>
      <c r="Q88" s="4"/>
      <c r="R88" s="4"/>
      <c r="S88" s="5"/>
    </row>
    <row r="89" spans="2:19" s="1" customFormat="1" ht="14.25" x14ac:dyDescent="0.45">
      <c r="B89" s="7"/>
      <c r="C89" s="4"/>
      <c r="D89" s="4"/>
      <c r="E89" s="4"/>
      <c r="F89" s="4"/>
      <c r="G89" s="4"/>
      <c r="H89" s="4"/>
      <c r="I89" s="4"/>
      <c r="J89" s="4"/>
      <c r="K89" s="4"/>
      <c r="L89" s="4"/>
      <c r="M89" s="4"/>
      <c r="N89" s="4"/>
      <c r="O89" s="4"/>
      <c r="P89" s="4"/>
      <c r="Q89" s="4"/>
      <c r="R89" s="4"/>
      <c r="S89" s="5"/>
    </row>
    <row r="90" spans="2:19" s="1" customFormat="1" ht="14.25" x14ac:dyDescent="0.45">
      <c r="B90" s="7"/>
      <c r="C90" s="4"/>
      <c r="D90" s="4"/>
      <c r="E90" s="4"/>
      <c r="F90" s="4"/>
      <c r="G90" s="4"/>
      <c r="H90" s="4"/>
      <c r="I90" s="4"/>
      <c r="J90" s="4"/>
      <c r="K90" s="4"/>
      <c r="L90" s="4"/>
      <c r="M90" s="4"/>
      <c r="N90" s="4"/>
      <c r="O90" s="4"/>
      <c r="P90" s="4"/>
      <c r="Q90" s="4"/>
      <c r="R90" s="4"/>
      <c r="S90" s="5"/>
    </row>
    <row r="91" spans="2:19" s="1" customFormat="1" ht="14.25" x14ac:dyDescent="0.45">
      <c r="B91" s="7"/>
      <c r="C91" s="4"/>
      <c r="D91" s="4"/>
      <c r="E91" s="4"/>
      <c r="F91" s="4"/>
      <c r="G91" s="4"/>
      <c r="H91" s="4"/>
      <c r="I91" s="4"/>
      <c r="J91" s="4"/>
      <c r="K91" s="4"/>
      <c r="L91" s="4"/>
      <c r="M91" s="4"/>
      <c r="N91" s="4"/>
      <c r="O91" s="4"/>
      <c r="P91" s="4"/>
      <c r="Q91" s="4"/>
      <c r="R91" s="4"/>
      <c r="S91" s="5"/>
    </row>
    <row r="92" spans="2:19" s="1" customFormat="1" ht="14.25" x14ac:dyDescent="0.45">
      <c r="B92" s="7"/>
      <c r="C92" s="4"/>
      <c r="D92" s="4"/>
      <c r="E92" s="4"/>
      <c r="F92" s="4"/>
      <c r="G92" s="4"/>
      <c r="H92" s="4"/>
      <c r="I92" s="4"/>
      <c r="J92" s="4"/>
      <c r="K92" s="4"/>
      <c r="L92" s="4"/>
      <c r="M92" s="4"/>
      <c r="N92" s="4"/>
      <c r="O92" s="4"/>
      <c r="P92" s="4"/>
      <c r="Q92" s="4"/>
      <c r="R92" s="4"/>
      <c r="S92" s="5"/>
    </row>
    <row r="93" spans="2:19" s="1" customFormat="1" ht="14.25" x14ac:dyDescent="0.45">
      <c r="B93" s="7"/>
      <c r="C93" s="4"/>
      <c r="D93" s="4"/>
      <c r="E93" s="4"/>
      <c r="F93" s="4"/>
      <c r="G93" s="4"/>
      <c r="H93" s="4"/>
      <c r="I93" s="4"/>
      <c r="J93" s="4"/>
      <c r="K93" s="4"/>
      <c r="L93" s="4"/>
      <c r="M93" s="4"/>
      <c r="N93" s="4"/>
      <c r="O93" s="4"/>
      <c r="P93" s="4"/>
      <c r="Q93" s="4"/>
      <c r="R93" s="4"/>
      <c r="S93" s="5"/>
    </row>
    <row r="94" spans="2:19" s="1" customFormat="1" ht="14.25" x14ac:dyDescent="0.45">
      <c r="B94" s="7"/>
      <c r="C94" s="4"/>
      <c r="D94" s="4"/>
      <c r="E94" s="4"/>
      <c r="F94" s="4"/>
      <c r="G94" s="4"/>
      <c r="H94" s="4"/>
      <c r="I94" s="4"/>
      <c r="J94" s="4"/>
      <c r="K94" s="4"/>
      <c r="L94" s="4"/>
      <c r="M94" s="4"/>
      <c r="N94" s="4"/>
      <c r="O94" s="4"/>
      <c r="P94" s="4"/>
      <c r="Q94" s="4"/>
      <c r="R94" s="4"/>
      <c r="S94" s="5"/>
    </row>
    <row r="95" spans="2:19" s="1" customFormat="1" ht="14.25" x14ac:dyDescent="0.45">
      <c r="B95" s="7"/>
      <c r="C95" s="4"/>
      <c r="D95" s="4"/>
      <c r="E95" s="4"/>
      <c r="F95" s="4"/>
      <c r="G95" s="4"/>
      <c r="H95" s="4"/>
      <c r="I95" s="4"/>
      <c r="J95" s="4"/>
      <c r="K95" s="4"/>
      <c r="L95" s="4"/>
      <c r="M95" s="4"/>
      <c r="N95" s="4"/>
      <c r="O95" s="4"/>
      <c r="P95" s="4"/>
      <c r="Q95" s="4"/>
      <c r="R95" s="4"/>
      <c r="S95" s="5"/>
    </row>
    <row r="96" spans="2:19" s="1" customFormat="1" ht="14.25" x14ac:dyDescent="0.45">
      <c r="B96" s="7"/>
      <c r="C96" s="4"/>
      <c r="D96" s="4"/>
      <c r="E96" s="4"/>
      <c r="F96" s="4"/>
      <c r="G96" s="4"/>
      <c r="H96" s="4"/>
      <c r="I96" s="4"/>
      <c r="J96" s="4"/>
      <c r="K96" s="4"/>
      <c r="L96" s="4"/>
      <c r="M96" s="4"/>
      <c r="N96" s="4"/>
      <c r="O96" s="4"/>
      <c r="P96" s="4"/>
      <c r="Q96" s="4"/>
      <c r="R96" s="4"/>
      <c r="S96" s="5"/>
    </row>
    <row r="97" spans="2:19" s="1" customFormat="1" ht="14.25" x14ac:dyDescent="0.45">
      <c r="B97" s="7"/>
      <c r="C97" s="4"/>
      <c r="D97" s="4"/>
      <c r="E97" s="4"/>
      <c r="F97" s="4"/>
      <c r="G97" s="4"/>
      <c r="H97" s="4"/>
      <c r="I97" s="4"/>
      <c r="J97" s="4"/>
      <c r="K97" s="4"/>
      <c r="L97" s="4"/>
      <c r="M97" s="4"/>
      <c r="N97" s="4"/>
      <c r="O97" s="4"/>
      <c r="P97" s="4"/>
      <c r="Q97" s="4"/>
      <c r="R97" s="4"/>
      <c r="S97" s="5"/>
    </row>
    <row r="98" spans="2:19" s="1" customFormat="1" ht="14.25" x14ac:dyDescent="0.45">
      <c r="B98" s="7"/>
      <c r="C98" s="4"/>
      <c r="D98" s="4"/>
      <c r="E98" s="4"/>
      <c r="F98" s="4"/>
      <c r="G98" s="4"/>
      <c r="H98" s="4"/>
      <c r="I98" s="4"/>
      <c r="J98" s="4"/>
      <c r="K98" s="4"/>
      <c r="L98" s="4"/>
      <c r="M98" s="4"/>
      <c r="N98" s="4"/>
      <c r="O98" s="4"/>
      <c r="P98" s="4"/>
      <c r="Q98" s="4"/>
      <c r="R98" s="4"/>
      <c r="S98" s="5"/>
    </row>
    <row r="99" spans="2:19" s="1" customFormat="1" ht="14.25" x14ac:dyDescent="0.45">
      <c r="B99" s="7"/>
      <c r="C99" s="4"/>
      <c r="D99" s="4"/>
      <c r="E99" s="4"/>
      <c r="F99" s="4"/>
      <c r="G99" s="4"/>
      <c r="H99" s="4"/>
      <c r="I99" s="4"/>
      <c r="J99" s="4"/>
      <c r="K99" s="4"/>
      <c r="L99" s="4"/>
      <c r="M99" s="4"/>
      <c r="N99" s="4"/>
      <c r="O99" s="4"/>
      <c r="P99" s="4"/>
      <c r="Q99" s="4"/>
      <c r="R99" s="4"/>
      <c r="S99" s="5"/>
    </row>
    <row r="100" spans="2:19" s="1" customFormat="1" ht="14.25" x14ac:dyDescent="0.45">
      <c r="B100" s="7"/>
      <c r="C100" s="4"/>
      <c r="D100" s="4"/>
      <c r="E100" s="4"/>
      <c r="F100" s="4"/>
      <c r="G100" s="4"/>
      <c r="H100" s="4"/>
      <c r="I100" s="4"/>
      <c r="J100" s="4"/>
      <c r="K100" s="4"/>
      <c r="L100" s="4"/>
      <c r="M100" s="4"/>
      <c r="N100" s="4"/>
      <c r="O100" s="4"/>
      <c r="P100" s="4"/>
      <c r="Q100" s="4"/>
      <c r="R100" s="4"/>
      <c r="S100" s="5"/>
    </row>
    <row r="101" spans="2:19" s="1" customFormat="1" ht="14.25" x14ac:dyDescent="0.45">
      <c r="B101" s="7"/>
      <c r="C101" s="4"/>
      <c r="D101" s="4"/>
      <c r="E101" s="4"/>
      <c r="F101" s="4"/>
      <c r="G101" s="4"/>
      <c r="H101" s="4"/>
      <c r="I101" s="4"/>
      <c r="J101" s="4"/>
      <c r="K101" s="4"/>
      <c r="L101" s="4"/>
      <c r="M101" s="4"/>
      <c r="N101" s="4"/>
      <c r="O101" s="4"/>
      <c r="P101" s="4"/>
      <c r="Q101" s="4"/>
      <c r="R101" s="4"/>
      <c r="S101" s="5"/>
    </row>
    <row r="102" spans="2:19" s="1" customFormat="1" ht="14.25" x14ac:dyDescent="0.45">
      <c r="B102" s="7"/>
      <c r="C102" s="4"/>
      <c r="D102" s="4"/>
      <c r="E102" s="4"/>
      <c r="F102" s="4"/>
      <c r="G102" s="4"/>
      <c r="H102" s="4"/>
      <c r="I102" s="4"/>
      <c r="J102" s="4"/>
      <c r="K102" s="4"/>
      <c r="L102" s="4"/>
      <c r="M102" s="4"/>
      <c r="N102" s="4"/>
      <c r="O102" s="4"/>
      <c r="P102" s="4"/>
      <c r="Q102" s="4"/>
      <c r="R102" s="4"/>
      <c r="S102" s="5"/>
    </row>
    <row r="103" spans="2:19" s="1" customFormat="1" ht="14.25" x14ac:dyDescent="0.45">
      <c r="B103" s="7"/>
      <c r="C103" s="4"/>
      <c r="D103" s="4"/>
      <c r="E103" s="4"/>
      <c r="F103" s="4"/>
      <c r="G103" s="4"/>
      <c r="H103" s="4"/>
      <c r="I103" s="4"/>
      <c r="J103" s="4"/>
      <c r="K103" s="4"/>
      <c r="L103" s="4"/>
      <c r="M103" s="4"/>
      <c r="N103" s="4"/>
      <c r="O103" s="4"/>
      <c r="P103" s="4"/>
      <c r="Q103" s="4"/>
      <c r="R103" s="4"/>
      <c r="S103" s="5"/>
    </row>
    <row r="104" spans="2:19" s="1" customFormat="1" ht="14.25" x14ac:dyDescent="0.45">
      <c r="B104" s="7"/>
      <c r="C104" s="4"/>
      <c r="D104" s="4"/>
      <c r="E104" s="4"/>
      <c r="F104" s="4"/>
      <c r="G104" s="4"/>
      <c r="H104" s="4"/>
      <c r="I104" s="4"/>
      <c r="J104" s="4"/>
      <c r="K104" s="4"/>
      <c r="L104" s="4"/>
      <c r="M104" s="4"/>
      <c r="N104" s="4"/>
      <c r="O104" s="4"/>
      <c r="P104" s="4"/>
      <c r="Q104" s="4"/>
      <c r="R104" s="4"/>
      <c r="S104" s="5"/>
    </row>
    <row r="105" spans="2:19" s="1" customFormat="1" ht="14.25" x14ac:dyDescent="0.45">
      <c r="B105" s="7"/>
      <c r="C105" s="4"/>
      <c r="D105" s="4"/>
      <c r="E105" s="4"/>
      <c r="F105" s="4"/>
      <c r="G105" s="4"/>
      <c r="H105" s="4"/>
      <c r="I105" s="4"/>
      <c r="J105" s="4"/>
      <c r="K105" s="4"/>
      <c r="L105" s="4"/>
      <c r="M105" s="4"/>
      <c r="N105" s="4"/>
      <c r="O105" s="4"/>
      <c r="P105" s="4"/>
      <c r="Q105" s="4"/>
      <c r="R105" s="4"/>
      <c r="S105" s="5"/>
    </row>
    <row r="106" spans="2:19" s="1" customFormat="1" ht="14.25" x14ac:dyDescent="0.45">
      <c r="B106" s="7"/>
      <c r="C106" s="4"/>
      <c r="D106" s="4"/>
      <c r="E106" s="4"/>
      <c r="F106" s="4"/>
      <c r="G106" s="4"/>
      <c r="H106" s="4"/>
      <c r="I106" s="4"/>
      <c r="J106" s="4"/>
      <c r="K106" s="4"/>
      <c r="L106" s="4"/>
      <c r="M106" s="4"/>
      <c r="N106" s="4"/>
      <c r="O106" s="4"/>
      <c r="P106" s="4"/>
      <c r="Q106" s="4"/>
      <c r="R106" s="4"/>
      <c r="S106" s="5"/>
    </row>
    <row r="107" spans="2:19" s="1" customFormat="1" ht="14.25" x14ac:dyDescent="0.45">
      <c r="B107" s="7"/>
      <c r="C107" s="4"/>
      <c r="D107" s="4"/>
      <c r="E107" s="4"/>
      <c r="F107" s="4"/>
      <c r="G107" s="4"/>
      <c r="H107" s="4"/>
      <c r="I107" s="4"/>
      <c r="J107" s="4"/>
      <c r="K107" s="4"/>
      <c r="L107" s="4"/>
      <c r="M107" s="4"/>
      <c r="N107" s="4"/>
      <c r="O107" s="4"/>
      <c r="P107" s="4"/>
      <c r="Q107" s="4"/>
      <c r="R107" s="4"/>
      <c r="S107" s="5"/>
    </row>
    <row r="108" spans="2:19" s="1" customFormat="1" ht="14.25" x14ac:dyDescent="0.45">
      <c r="B108" s="7"/>
      <c r="C108" s="4"/>
      <c r="D108" s="4"/>
      <c r="E108" s="4"/>
      <c r="F108" s="4"/>
      <c r="G108" s="4"/>
      <c r="H108" s="4"/>
      <c r="I108" s="4"/>
      <c r="J108" s="4"/>
      <c r="K108" s="4"/>
      <c r="L108" s="4"/>
      <c r="M108" s="4"/>
      <c r="N108" s="4"/>
      <c r="O108" s="4"/>
      <c r="P108" s="4"/>
      <c r="Q108" s="4"/>
      <c r="R108" s="4"/>
      <c r="S108" s="5"/>
    </row>
    <row r="109" spans="2:19" s="1" customFormat="1" ht="14.25" x14ac:dyDescent="0.45">
      <c r="B109" s="7"/>
      <c r="C109" s="4"/>
      <c r="D109" s="4"/>
      <c r="E109" s="4"/>
      <c r="F109" s="4"/>
      <c r="G109" s="4"/>
      <c r="H109" s="4"/>
      <c r="I109" s="4"/>
      <c r="J109" s="4"/>
      <c r="K109" s="4"/>
      <c r="L109" s="4"/>
      <c r="M109" s="4"/>
      <c r="N109" s="4"/>
      <c r="O109" s="4"/>
      <c r="P109" s="4"/>
      <c r="Q109" s="4"/>
      <c r="R109" s="4"/>
      <c r="S109" s="5"/>
    </row>
    <row r="110" spans="2:19" s="1" customFormat="1" ht="14.25" x14ac:dyDescent="0.45">
      <c r="B110" s="7"/>
      <c r="C110" s="4"/>
      <c r="D110" s="4"/>
      <c r="E110" s="4"/>
      <c r="F110" s="4"/>
      <c r="G110" s="4"/>
      <c r="H110" s="4"/>
      <c r="I110" s="4"/>
      <c r="J110" s="4"/>
      <c r="K110" s="4"/>
      <c r="L110" s="4"/>
      <c r="M110" s="4"/>
      <c r="N110" s="4"/>
      <c r="O110" s="4"/>
      <c r="P110" s="4"/>
      <c r="Q110" s="4"/>
      <c r="R110" s="4"/>
      <c r="S110" s="5"/>
    </row>
    <row r="111" spans="2:19" s="1" customFormat="1" ht="14.25" x14ac:dyDescent="0.45">
      <c r="B111" s="7"/>
      <c r="C111" s="4"/>
      <c r="D111" s="4"/>
      <c r="E111" s="4"/>
      <c r="F111" s="4"/>
      <c r="G111" s="4"/>
      <c r="H111" s="4"/>
      <c r="I111" s="4"/>
      <c r="J111" s="4"/>
      <c r="K111" s="4"/>
      <c r="L111" s="4"/>
      <c r="M111" s="4"/>
      <c r="N111" s="4"/>
      <c r="O111" s="4"/>
      <c r="P111" s="4"/>
      <c r="Q111" s="4"/>
      <c r="R111" s="4"/>
      <c r="S111" s="5"/>
    </row>
    <row r="112" spans="2:19" s="1" customFormat="1" ht="14.25" x14ac:dyDescent="0.45">
      <c r="B112" s="7"/>
      <c r="C112" s="4"/>
      <c r="D112" s="4"/>
      <c r="E112" s="4"/>
      <c r="F112" s="4"/>
      <c r="G112" s="4"/>
      <c r="H112" s="4"/>
      <c r="I112" s="4"/>
      <c r="J112" s="4"/>
      <c r="K112" s="4"/>
      <c r="L112" s="4"/>
      <c r="M112" s="4"/>
      <c r="N112" s="4"/>
      <c r="O112" s="4"/>
      <c r="P112" s="4"/>
      <c r="Q112" s="4"/>
      <c r="R112" s="4"/>
      <c r="S112" s="5"/>
    </row>
    <row r="113" spans="2:19" s="1" customFormat="1" ht="14.25" x14ac:dyDescent="0.45">
      <c r="B113" s="7"/>
      <c r="C113" s="4"/>
      <c r="D113" s="4"/>
      <c r="E113" s="4"/>
      <c r="F113" s="4"/>
      <c r="G113" s="4"/>
      <c r="H113" s="4"/>
      <c r="I113" s="4"/>
      <c r="J113" s="4"/>
      <c r="K113" s="4"/>
      <c r="L113" s="4"/>
      <c r="M113" s="4"/>
      <c r="N113" s="4"/>
      <c r="O113" s="4"/>
      <c r="P113" s="4"/>
      <c r="Q113" s="4"/>
      <c r="R113" s="4"/>
      <c r="S113" s="5"/>
    </row>
    <row r="114" spans="2:19" s="1" customFormat="1" ht="14.25" x14ac:dyDescent="0.45">
      <c r="B114" s="7"/>
      <c r="C114" s="4"/>
      <c r="D114" s="4"/>
      <c r="E114" s="4"/>
      <c r="F114" s="4"/>
      <c r="G114" s="4"/>
      <c r="H114" s="4"/>
      <c r="I114" s="4"/>
      <c r="J114" s="4"/>
      <c r="K114" s="4"/>
      <c r="L114" s="4"/>
      <c r="M114" s="4"/>
      <c r="N114" s="4"/>
      <c r="O114" s="4"/>
      <c r="P114" s="4"/>
      <c r="Q114" s="4"/>
      <c r="R114" s="4"/>
      <c r="S114" s="5"/>
    </row>
    <row r="115" spans="2:19" s="1" customFormat="1" ht="14.65" thickBot="1" x14ac:dyDescent="0.5">
      <c r="B115" s="8"/>
      <c r="C115" s="9"/>
      <c r="D115" s="9"/>
      <c r="E115" s="9"/>
      <c r="F115" s="9"/>
      <c r="G115" s="9"/>
      <c r="H115" s="9"/>
      <c r="I115" s="9"/>
      <c r="J115" s="9"/>
      <c r="K115" s="9"/>
      <c r="L115" s="9"/>
      <c r="M115" s="9"/>
      <c r="N115" s="9"/>
      <c r="O115" s="9"/>
      <c r="P115" s="9"/>
      <c r="Q115" s="9"/>
      <c r="R115" s="9"/>
      <c r="S115" s="10"/>
    </row>
  </sheetData>
  <mergeCells count="2">
    <mergeCell ref="B2:S2"/>
    <mergeCell ref="B28:S28"/>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1:S59"/>
  <sheetViews>
    <sheetView zoomScale="55" zoomScaleNormal="55" workbookViewId="0">
      <selection activeCell="B28" sqref="B28:S28"/>
    </sheetView>
  </sheetViews>
  <sheetFormatPr defaultColWidth="8.86328125" defaultRowHeight="12.75" x14ac:dyDescent="0.35"/>
  <cols>
    <col min="1" max="1" width="2.73046875" style="11" customWidth="1"/>
    <col min="2" max="19" width="12.73046875" style="11" customWidth="1"/>
    <col min="20" max="16384" width="8.86328125" style="11"/>
  </cols>
  <sheetData>
    <row r="1" spans="2:19" s="1" customFormat="1" ht="14.65" thickBot="1" x14ac:dyDescent="0.5"/>
    <row r="2" spans="2:19" s="1" customFormat="1" ht="35.1" customHeight="1" x14ac:dyDescent="0.45">
      <c r="B2" s="156" t="s">
        <v>103</v>
      </c>
      <c r="C2" s="157"/>
      <c r="D2" s="157"/>
      <c r="E2" s="157"/>
      <c r="F2" s="157"/>
      <c r="G2" s="157"/>
      <c r="H2" s="157"/>
      <c r="I2" s="157"/>
      <c r="J2" s="157"/>
      <c r="K2" s="157"/>
      <c r="L2" s="157"/>
      <c r="M2" s="157"/>
      <c r="N2" s="157"/>
      <c r="O2" s="157"/>
      <c r="P2" s="157"/>
      <c r="Q2" s="157"/>
      <c r="R2" s="157"/>
      <c r="S2" s="158"/>
    </row>
    <row r="3" spans="2:19" s="1" customFormat="1" ht="14.25" x14ac:dyDescent="0.45">
      <c r="B3" s="2"/>
      <c r="C3" s="3"/>
      <c r="D3" s="3"/>
      <c r="E3" s="3"/>
      <c r="F3" s="4"/>
      <c r="G3" s="4"/>
      <c r="H3" s="4"/>
      <c r="I3" s="4"/>
      <c r="J3" s="4"/>
      <c r="K3" s="4"/>
      <c r="L3" s="4"/>
      <c r="M3" s="4"/>
      <c r="N3" s="4"/>
      <c r="O3" s="4"/>
      <c r="P3" s="4"/>
      <c r="Q3" s="4"/>
      <c r="R3" s="4"/>
      <c r="S3" s="5"/>
    </row>
    <row r="4" spans="2:19" s="1" customFormat="1" ht="14.25" x14ac:dyDescent="0.45">
      <c r="B4" s="2"/>
      <c r="C4" s="6"/>
      <c r="D4" s="6"/>
      <c r="E4" s="3"/>
      <c r="F4" s="4"/>
      <c r="G4" s="4"/>
      <c r="H4" s="4"/>
      <c r="I4" s="4"/>
      <c r="J4" s="4"/>
      <c r="K4" s="4"/>
      <c r="L4" s="4"/>
      <c r="M4" s="4"/>
      <c r="N4" s="4"/>
      <c r="O4" s="4"/>
      <c r="P4" s="4"/>
      <c r="Q4" s="4"/>
      <c r="R4" s="4"/>
      <c r="S4" s="5"/>
    </row>
    <row r="5" spans="2:19" s="1" customFormat="1" ht="14.25" x14ac:dyDescent="0.45">
      <c r="B5" s="2"/>
      <c r="C5" s="6"/>
      <c r="D5" s="6"/>
      <c r="E5" s="3"/>
      <c r="F5" s="4"/>
      <c r="G5" s="4"/>
      <c r="H5" s="4"/>
      <c r="I5" s="4"/>
      <c r="J5" s="4"/>
      <c r="K5" s="4"/>
      <c r="L5" s="4"/>
      <c r="M5" s="4"/>
      <c r="N5" s="4"/>
      <c r="O5" s="4"/>
      <c r="P5" s="4"/>
      <c r="Q5" s="4"/>
      <c r="R5" s="4"/>
      <c r="S5" s="5"/>
    </row>
    <row r="6" spans="2:19" s="1" customFormat="1" ht="14.25" x14ac:dyDescent="0.45">
      <c r="B6" s="2"/>
      <c r="C6" s="6"/>
      <c r="D6" s="6"/>
      <c r="E6" s="3"/>
      <c r="F6" s="4"/>
      <c r="G6" s="4"/>
      <c r="H6" s="4"/>
      <c r="I6" s="4"/>
      <c r="J6" s="4"/>
      <c r="K6" s="4"/>
      <c r="L6" s="4"/>
      <c r="M6" s="4"/>
      <c r="N6" s="4"/>
      <c r="O6" s="4"/>
      <c r="P6" s="4"/>
      <c r="Q6" s="4"/>
      <c r="R6" s="4"/>
      <c r="S6" s="5"/>
    </row>
    <row r="7" spans="2:19" s="1" customFormat="1" ht="14.25" x14ac:dyDescent="0.45">
      <c r="B7" s="2"/>
      <c r="C7" s="3"/>
      <c r="D7" s="3"/>
      <c r="E7" s="3"/>
      <c r="F7" s="4"/>
      <c r="G7" s="4"/>
      <c r="H7" s="4"/>
      <c r="I7" s="4"/>
      <c r="J7" s="4"/>
      <c r="K7" s="4"/>
      <c r="L7" s="4"/>
      <c r="M7" s="4"/>
      <c r="N7" s="4"/>
      <c r="O7" s="4"/>
      <c r="P7" s="4"/>
      <c r="Q7" s="4"/>
      <c r="R7" s="4"/>
      <c r="S7" s="5"/>
    </row>
    <row r="8" spans="2:19" s="1" customFormat="1" ht="14.25" x14ac:dyDescent="0.45">
      <c r="B8" s="2"/>
      <c r="C8" s="3"/>
      <c r="D8" s="3"/>
      <c r="E8" s="3"/>
      <c r="F8" s="4"/>
      <c r="G8" s="4"/>
      <c r="H8" s="4"/>
      <c r="I8" s="4"/>
      <c r="J8" s="4"/>
      <c r="K8" s="4"/>
      <c r="L8" s="4"/>
      <c r="M8" s="4"/>
      <c r="N8" s="4"/>
      <c r="O8" s="4"/>
      <c r="P8" s="4"/>
      <c r="Q8" s="4"/>
      <c r="R8" s="4"/>
      <c r="S8" s="5"/>
    </row>
    <row r="9" spans="2:19" s="1" customFormat="1" ht="14.25" x14ac:dyDescent="0.45">
      <c r="B9" s="2"/>
      <c r="C9" s="3"/>
      <c r="D9" s="3"/>
      <c r="E9" s="3"/>
      <c r="F9" s="4"/>
      <c r="G9" s="4"/>
      <c r="H9" s="4"/>
      <c r="I9" s="4"/>
      <c r="J9" s="4"/>
      <c r="K9" s="4"/>
      <c r="L9" s="4"/>
      <c r="M9" s="4"/>
      <c r="N9" s="4"/>
      <c r="O9" s="4"/>
      <c r="P9" s="4"/>
      <c r="Q9" s="4"/>
      <c r="R9" s="4"/>
      <c r="S9" s="5"/>
    </row>
    <row r="10" spans="2:19" s="1" customFormat="1" ht="14.25" x14ac:dyDescent="0.45">
      <c r="B10" s="7"/>
      <c r="C10" s="4"/>
      <c r="D10" s="4"/>
      <c r="E10" s="4"/>
      <c r="F10" s="4"/>
      <c r="G10" s="4"/>
      <c r="H10" s="4"/>
      <c r="I10" s="4"/>
      <c r="J10" s="4"/>
      <c r="K10" s="4"/>
      <c r="L10" s="4"/>
      <c r="M10" s="4"/>
      <c r="N10" s="4"/>
      <c r="O10" s="4"/>
      <c r="P10" s="4"/>
      <c r="Q10" s="4"/>
      <c r="R10" s="4"/>
      <c r="S10" s="5"/>
    </row>
    <row r="11" spans="2:19" s="1" customFormat="1" ht="14.25" x14ac:dyDescent="0.45">
      <c r="B11" s="7"/>
      <c r="C11" s="4"/>
      <c r="D11" s="4"/>
      <c r="E11" s="4"/>
      <c r="F11" s="4"/>
      <c r="G11" s="4"/>
      <c r="H11" s="4"/>
      <c r="I11" s="4"/>
      <c r="J11" s="4"/>
      <c r="K11" s="4"/>
      <c r="L11" s="4"/>
      <c r="M11" s="4"/>
      <c r="N11" s="4"/>
      <c r="O11" s="4"/>
      <c r="P11" s="4"/>
      <c r="Q11" s="4"/>
      <c r="R11" s="4"/>
      <c r="S11" s="5"/>
    </row>
    <row r="12" spans="2:19" s="1" customFormat="1" ht="14.25" x14ac:dyDescent="0.45">
      <c r="B12" s="7"/>
      <c r="C12" s="4"/>
      <c r="D12" s="4"/>
      <c r="E12" s="4"/>
      <c r="F12" s="4"/>
      <c r="G12" s="4"/>
      <c r="H12" s="4"/>
      <c r="I12" s="4"/>
      <c r="J12" s="4"/>
      <c r="K12" s="4"/>
      <c r="L12" s="4"/>
      <c r="M12" s="4"/>
      <c r="N12" s="4"/>
      <c r="O12" s="4"/>
      <c r="P12" s="4"/>
      <c r="Q12" s="4"/>
      <c r="R12" s="4"/>
      <c r="S12" s="5"/>
    </row>
    <row r="13" spans="2:19" s="1" customFormat="1" ht="14.25" x14ac:dyDescent="0.45">
      <c r="B13" s="7"/>
      <c r="C13" s="4"/>
      <c r="D13" s="4"/>
      <c r="E13" s="4"/>
      <c r="F13" s="4"/>
      <c r="G13" s="4"/>
      <c r="H13" s="4"/>
      <c r="I13" s="4"/>
      <c r="J13" s="4"/>
      <c r="K13" s="4"/>
      <c r="L13" s="4"/>
      <c r="M13" s="4"/>
      <c r="N13" s="4"/>
      <c r="O13" s="4"/>
      <c r="P13" s="4"/>
      <c r="Q13" s="4"/>
      <c r="R13" s="4"/>
      <c r="S13" s="5"/>
    </row>
    <row r="14" spans="2:19" s="1" customFormat="1" ht="14.25" x14ac:dyDescent="0.45">
      <c r="B14" s="7"/>
      <c r="C14" s="4"/>
      <c r="D14" s="4"/>
      <c r="E14" s="4"/>
      <c r="F14" s="4"/>
      <c r="G14" s="4"/>
      <c r="H14" s="4"/>
      <c r="I14" s="4"/>
      <c r="J14" s="4"/>
      <c r="K14" s="4"/>
      <c r="L14" s="4"/>
      <c r="M14" s="4"/>
      <c r="N14" s="4"/>
      <c r="O14" s="4"/>
      <c r="P14" s="4"/>
      <c r="Q14" s="4"/>
      <c r="R14" s="4"/>
      <c r="S14" s="5"/>
    </row>
    <row r="15" spans="2:19" s="1" customFormat="1" ht="14.25" x14ac:dyDescent="0.45">
      <c r="B15" s="7"/>
      <c r="C15" s="4"/>
      <c r="D15" s="4"/>
      <c r="E15" s="4"/>
      <c r="F15" s="4"/>
      <c r="G15" s="4"/>
      <c r="H15" s="4"/>
      <c r="I15" s="4"/>
      <c r="J15" s="4"/>
      <c r="K15" s="4"/>
      <c r="L15" s="4"/>
      <c r="M15" s="4"/>
      <c r="N15" s="4"/>
      <c r="O15" s="4"/>
      <c r="P15" s="4"/>
      <c r="Q15" s="4"/>
      <c r="R15" s="4"/>
      <c r="S15" s="5"/>
    </row>
    <row r="16" spans="2:19" s="1" customFormat="1" ht="14.25" x14ac:dyDescent="0.45">
      <c r="B16" s="7"/>
      <c r="C16" s="4"/>
      <c r="D16" s="4"/>
      <c r="E16" s="4"/>
      <c r="F16" s="4"/>
      <c r="G16" s="4"/>
      <c r="H16" s="4"/>
      <c r="I16" s="4"/>
      <c r="J16" s="4"/>
      <c r="K16" s="4"/>
      <c r="L16" s="4"/>
      <c r="M16" s="4"/>
      <c r="N16" s="4"/>
      <c r="O16" s="4"/>
      <c r="P16" s="4"/>
      <c r="Q16" s="4"/>
      <c r="R16" s="4"/>
      <c r="S16" s="5"/>
    </row>
    <row r="17" spans="2:19" s="1" customFormat="1" ht="14.25" x14ac:dyDescent="0.45">
      <c r="B17" s="7"/>
      <c r="C17" s="4"/>
      <c r="D17" s="4"/>
      <c r="E17" s="4"/>
      <c r="F17" s="4"/>
      <c r="G17" s="4"/>
      <c r="H17" s="4"/>
      <c r="I17" s="4"/>
      <c r="J17" s="4"/>
      <c r="K17" s="4"/>
      <c r="L17" s="4"/>
      <c r="M17" s="4"/>
      <c r="N17" s="4"/>
      <c r="O17" s="4"/>
      <c r="P17" s="4"/>
      <c r="Q17" s="4"/>
      <c r="R17" s="4"/>
      <c r="S17" s="5"/>
    </row>
    <row r="18" spans="2:19" s="1" customFormat="1" ht="14.25" x14ac:dyDescent="0.45">
      <c r="B18" s="7"/>
      <c r="C18" s="4"/>
      <c r="D18" s="4"/>
      <c r="E18" s="4"/>
      <c r="F18" s="4"/>
      <c r="G18" s="4"/>
      <c r="H18" s="4"/>
      <c r="I18" s="4"/>
      <c r="J18" s="4"/>
      <c r="K18" s="4"/>
      <c r="L18" s="4"/>
      <c r="M18" s="4"/>
      <c r="N18" s="4"/>
      <c r="O18" s="4"/>
      <c r="P18" s="4"/>
      <c r="Q18" s="4"/>
      <c r="R18" s="4"/>
      <c r="S18" s="5"/>
    </row>
    <row r="19" spans="2:19" s="1" customFormat="1" ht="14.25" x14ac:dyDescent="0.45">
      <c r="B19" s="7"/>
      <c r="C19" s="4"/>
      <c r="D19" s="4"/>
      <c r="E19" s="4"/>
      <c r="F19" s="4"/>
      <c r="G19" s="4"/>
      <c r="H19" s="4"/>
      <c r="I19" s="4"/>
      <c r="J19" s="4"/>
      <c r="K19" s="4"/>
      <c r="L19" s="4"/>
      <c r="M19" s="4"/>
      <c r="N19" s="4"/>
      <c r="O19" s="4"/>
      <c r="P19" s="4"/>
      <c r="Q19" s="4"/>
      <c r="R19" s="4"/>
      <c r="S19" s="5"/>
    </row>
    <row r="20" spans="2:19" s="1" customFormat="1" ht="14.25" x14ac:dyDescent="0.45">
      <c r="B20" s="7"/>
      <c r="C20" s="4"/>
      <c r="D20" s="4"/>
      <c r="E20" s="4"/>
      <c r="F20" s="4"/>
      <c r="G20" s="4"/>
      <c r="H20" s="4"/>
      <c r="I20" s="4"/>
      <c r="J20" s="4"/>
      <c r="K20" s="4"/>
      <c r="L20" s="4"/>
      <c r="M20" s="4"/>
      <c r="N20" s="4"/>
      <c r="O20" s="4"/>
      <c r="P20" s="4"/>
      <c r="Q20" s="4"/>
      <c r="R20" s="4"/>
      <c r="S20" s="5"/>
    </row>
    <row r="21" spans="2:19" s="1" customFormat="1" ht="14.25" x14ac:dyDescent="0.45">
      <c r="B21" s="7"/>
      <c r="C21" s="4"/>
      <c r="D21" s="4"/>
      <c r="E21" s="4"/>
      <c r="F21" s="4"/>
      <c r="G21" s="4"/>
      <c r="H21" s="4"/>
      <c r="I21" s="4"/>
      <c r="J21" s="4"/>
      <c r="K21" s="4"/>
      <c r="L21" s="4"/>
      <c r="M21" s="4"/>
      <c r="N21" s="4"/>
      <c r="O21" s="4"/>
      <c r="P21" s="4"/>
      <c r="Q21" s="4"/>
      <c r="R21" s="4"/>
      <c r="S21" s="5"/>
    </row>
    <row r="22" spans="2:19" s="1" customFormat="1" ht="14.25" x14ac:dyDescent="0.45">
      <c r="B22" s="7"/>
      <c r="C22" s="4"/>
      <c r="D22" s="4"/>
      <c r="E22" s="4"/>
      <c r="F22" s="4"/>
      <c r="G22" s="4"/>
      <c r="H22" s="4"/>
      <c r="I22" s="4"/>
      <c r="J22" s="4"/>
      <c r="K22" s="4"/>
      <c r="L22" s="4"/>
      <c r="M22" s="4"/>
      <c r="N22" s="4"/>
      <c r="O22" s="4"/>
      <c r="P22" s="4"/>
      <c r="Q22" s="4"/>
      <c r="R22" s="4"/>
      <c r="S22" s="5"/>
    </row>
    <row r="23" spans="2:19" s="1" customFormat="1" ht="14.25" x14ac:dyDescent="0.45">
      <c r="B23" s="7"/>
      <c r="C23" s="4"/>
      <c r="D23" s="4"/>
      <c r="E23" s="4"/>
      <c r="F23" s="4"/>
      <c r="G23" s="4"/>
      <c r="H23" s="4"/>
      <c r="I23" s="4"/>
      <c r="J23" s="4"/>
      <c r="K23" s="4"/>
      <c r="L23" s="4"/>
      <c r="M23" s="4"/>
      <c r="N23" s="4"/>
      <c r="O23" s="4"/>
      <c r="P23" s="4"/>
      <c r="Q23" s="4"/>
      <c r="R23" s="4"/>
      <c r="S23" s="5"/>
    </row>
    <row r="24" spans="2:19" s="1" customFormat="1" ht="14.25" x14ac:dyDescent="0.45">
      <c r="B24" s="7"/>
      <c r="C24" s="4"/>
      <c r="D24" s="4"/>
      <c r="E24" s="4"/>
      <c r="F24" s="4"/>
      <c r="G24" s="4"/>
      <c r="H24" s="4"/>
      <c r="I24" s="4"/>
      <c r="J24" s="4"/>
      <c r="K24" s="4"/>
      <c r="L24" s="4"/>
      <c r="M24" s="4"/>
      <c r="N24" s="4"/>
      <c r="O24" s="4"/>
      <c r="P24" s="4"/>
      <c r="Q24" s="4"/>
      <c r="R24" s="4"/>
      <c r="S24" s="5"/>
    </row>
    <row r="25" spans="2:19" s="1" customFormat="1" ht="14.25" x14ac:dyDescent="0.45">
      <c r="B25" s="7"/>
      <c r="C25" s="4"/>
      <c r="D25" s="4"/>
      <c r="E25" s="4"/>
      <c r="F25" s="4"/>
      <c r="G25" s="4"/>
      <c r="H25" s="4"/>
      <c r="I25" s="4"/>
      <c r="J25" s="4"/>
      <c r="K25" s="4"/>
      <c r="L25" s="4"/>
      <c r="M25" s="4"/>
      <c r="N25" s="4"/>
      <c r="O25" s="4"/>
      <c r="P25" s="4"/>
      <c r="Q25" s="4"/>
      <c r="R25" s="4"/>
      <c r="S25" s="5"/>
    </row>
    <row r="26" spans="2:19" s="1" customFormat="1" ht="14.25" x14ac:dyDescent="0.45">
      <c r="B26" s="7"/>
      <c r="C26" s="4"/>
      <c r="D26" s="4"/>
      <c r="E26" s="4"/>
      <c r="F26" s="4"/>
      <c r="G26" s="4"/>
      <c r="H26" s="4"/>
      <c r="I26" s="4"/>
      <c r="J26" s="4"/>
      <c r="K26" s="4"/>
      <c r="L26" s="4"/>
      <c r="M26" s="4"/>
      <c r="N26" s="4"/>
      <c r="O26" s="4"/>
      <c r="P26" s="4"/>
      <c r="Q26" s="4"/>
      <c r="R26" s="4"/>
      <c r="S26" s="5"/>
    </row>
    <row r="27" spans="2:19" s="1" customFormat="1" ht="14.65" thickBot="1" x14ac:dyDescent="0.5">
      <c r="B27" s="7"/>
      <c r="C27" s="4"/>
      <c r="D27" s="4"/>
      <c r="E27" s="4"/>
      <c r="F27" s="4"/>
      <c r="G27" s="4"/>
      <c r="H27" s="4"/>
      <c r="I27" s="4"/>
      <c r="J27" s="4"/>
      <c r="K27" s="4"/>
      <c r="L27" s="4"/>
      <c r="M27" s="4"/>
      <c r="N27" s="4"/>
      <c r="O27" s="4"/>
      <c r="P27" s="4"/>
      <c r="Q27" s="4"/>
      <c r="R27" s="4"/>
      <c r="S27" s="5"/>
    </row>
    <row r="28" spans="2:19" s="1" customFormat="1" ht="35.1" customHeight="1" x14ac:dyDescent="0.45">
      <c r="B28" s="147" t="s">
        <v>97</v>
      </c>
      <c r="C28" s="148"/>
      <c r="D28" s="148"/>
      <c r="E28" s="148"/>
      <c r="F28" s="148"/>
      <c r="G28" s="148"/>
      <c r="H28" s="148"/>
      <c r="I28" s="148"/>
      <c r="J28" s="148"/>
      <c r="K28" s="148"/>
      <c r="L28" s="148"/>
      <c r="M28" s="148"/>
      <c r="N28" s="148"/>
      <c r="O28" s="148"/>
      <c r="P28" s="148"/>
      <c r="Q28" s="148"/>
      <c r="R28" s="148"/>
      <c r="S28" s="149"/>
    </row>
    <row r="29" spans="2:19" s="1" customFormat="1" ht="14.25" x14ac:dyDescent="0.45">
      <c r="B29" s="7"/>
      <c r="C29" s="4"/>
      <c r="D29" s="4"/>
      <c r="E29" s="4"/>
      <c r="F29" s="4"/>
      <c r="G29" s="4"/>
      <c r="H29" s="4"/>
      <c r="I29" s="4"/>
      <c r="J29" s="4"/>
      <c r="K29" s="4"/>
      <c r="L29" s="4"/>
      <c r="M29" s="4"/>
      <c r="N29" s="4"/>
      <c r="O29" s="4"/>
      <c r="P29" s="4"/>
      <c r="Q29" s="4"/>
      <c r="R29" s="4"/>
      <c r="S29" s="5"/>
    </row>
    <row r="30" spans="2:19" s="1" customFormat="1" ht="14.25" x14ac:dyDescent="0.45">
      <c r="B30" s="7"/>
      <c r="C30" s="4"/>
      <c r="D30" s="4"/>
      <c r="E30" s="4"/>
      <c r="F30" s="4"/>
      <c r="G30" s="4"/>
      <c r="H30" s="4"/>
      <c r="I30" s="4"/>
      <c r="J30" s="4"/>
      <c r="K30" s="4"/>
      <c r="L30" s="4"/>
      <c r="M30" s="4"/>
      <c r="N30" s="4"/>
      <c r="O30" s="4"/>
      <c r="P30" s="4"/>
      <c r="Q30" s="4"/>
      <c r="R30" s="4"/>
      <c r="S30" s="5"/>
    </row>
    <row r="31" spans="2:19" s="1" customFormat="1" ht="14.25" x14ac:dyDescent="0.45">
      <c r="B31" s="7"/>
      <c r="C31" s="4"/>
      <c r="D31" s="4"/>
      <c r="E31" s="4"/>
      <c r="F31" s="4"/>
      <c r="G31" s="4"/>
      <c r="H31" s="4"/>
      <c r="I31" s="4"/>
      <c r="J31" s="4"/>
      <c r="K31" s="4"/>
      <c r="L31" s="4"/>
      <c r="M31" s="4"/>
      <c r="N31" s="4"/>
      <c r="O31" s="4"/>
      <c r="P31" s="4"/>
      <c r="Q31" s="4"/>
      <c r="R31" s="4"/>
      <c r="S31" s="5"/>
    </row>
    <row r="32" spans="2:19" s="1" customFormat="1" ht="14.25" x14ac:dyDescent="0.45">
      <c r="B32" s="7"/>
      <c r="C32" s="4"/>
      <c r="D32" s="4"/>
      <c r="E32" s="4"/>
      <c r="F32" s="4"/>
      <c r="G32" s="4"/>
      <c r="H32" s="4"/>
      <c r="I32" s="4"/>
      <c r="J32" s="4"/>
      <c r="K32" s="4"/>
      <c r="L32" s="4"/>
      <c r="M32" s="4"/>
      <c r="N32" s="4"/>
      <c r="O32" s="4"/>
      <c r="P32" s="4"/>
      <c r="Q32" s="4"/>
      <c r="R32" s="4"/>
      <c r="S32" s="5"/>
    </row>
    <row r="33" spans="2:19" s="1" customFormat="1" ht="14.25" x14ac:dyDescent="0.45">
      <c r="B33" s="7"/>
      <c r="C33" s="4"/>
      <c r="D33" s="4"/>
      <c r="E33" s="4"/>
      <c r="F33" s="4"/>
      <c r="G33" s="4"/>
      <c r="H33" s="4"/>
      <c r="I33" s="4"/>
      <c r="J33" s="4"/>
      <c r="K33" s="4"/>
      <c r="L33" s="4"/>
      <c r="M33" s="4"/>
      <c r="N33" s="4"/>
      <c r="O33" s="4"/>
      <c r="P33" s="4"/>
      <c r="Q33" s="4"/>
      <c r="R33" s="4"/>
      <c r="S33" s="5"/>
    </row>
    <row r="34" spans="2:19" s="1" customFormat="1" ht="14.25" x14ac:dyDescent="0.45">
      <c r="B34" s="7"/>
      <c r="C34" s="4"/>
      <c r="D34" s="4"/>
      <c r="E34" s="4"/>
      <c r="F34" s="4"/>
      <c r="G34" s="4"/>
      <c r="H34" s="4"/>
      <c r="I34" s="4"/>
      <c r="J34" s="4"/>
      <c r="K34" s="4"/>
      <c r="L34" s="4"/>
      <c r="M34" s="4"/>
      <c r="N34" s="4"/>
      <c r="O34" s="4"/>
      <c r="P34" s="4"/>
      <c r="Q34" s="4"/>
      <c r="R34" s="4"/>
      <c r="S34" s="5"/>
    </row>
    <row r="35" spans="2:19" s="1" customFormat="1" ht="14.25" x14ac:dyDescent="0.45">
      <c r="B35" s="7"/>
      <c r="C35" s="4"/>
      <c r="D35" s="4"/>
      <c r="E35" s="4"/>
      <c r="F35" s="4"/>
      <c r="G35" s="4"/>
      <c r="H35" s="4"/>
      <c r="I35" s="4"/>
      <c r="J35" s="4"/>
      <c r="K35" s="4"/>
      <c r="L35" s="4"/>
      <c r="M35" s="4"/>
      <c r="N35" s="4"/>
      <c r="O35" s="4"/>
      <c r="P35" s="4"/>
      <c r="Q35" s="4"/>
      <c r="R35" s="4"/>
      <c r="S35" s="5"/>
    </row>
    <row r="36" spans="2:19" s="1" customFormat="1" ht="14.25" x14ac:dyDescent="0.45">
      <c r="B36" s="7"/>
      <c r="C36" s="4"/>
      <c r="D36" s="4"/>
      <c r="E36" s="4"/>
      <c r="F36" s="4"/>
      <c r="G36" s="4"/>
      <c r="H36" s="4"/>
      <c r="I36" s="4"/>
      <c r="J36" s="4"/>
      <c r="K36" s="4"/>
      <c r="L36" s="4"/>
      <c r="M36" s="4"/>
      <c r="N36" s="4"/>
      <c r="O36" s="4"/>
      <c r="P36" s="4"/>
      <c r="Q36" s="4"/>
      <c r="R36" s="4"/>
      <c r="S36" s="5"/>
    </row>
    <row r="37" spans="2:19" s="1" customFormat="1" ht="14.25" x14ac:dyDescent="0.45">
      <c r="B37" s="7"/>
      <c r="C37" s="4"/>
      <c r="D37" s="4"/>
      <c r="E37" s="4"/>
      <c r="F37" s="4"/>
      <c r="G37" s="4"/>
      <c r="H37" s="4"/>
      <c r="I37" s="4"/>
      <c r="J37" s="4"/>
      <c r="K37" s="4"/>
      <c r="L37" s="4"/>
      <c r="M37" s="4"/>
      <c r="N37" s="4"/>
      <c r="O37" s="4"/>
      <c r="P37" s="4"/>
      <c r="Q37" s="4"/>
      <c r="R37" s="4"/>
      <c r="S37" s="5"/>
    </row>
    <row r="38" spans="2:19" s="1" customFormat="1" ht="14.25" x14ac:dyDescent="0.45">
      <c r="B38" s="7"/>
      <c r="C38" s="4"/>
      <c r="D38" s="4"/>
      <c r="E38" s="4"/>
      <c r="F38" s="4"/>
      <c r="G38" s="4"/>
      <c r="H38" s="4"/>
      <c r="I38" s="4"/>
      <c r="J38" s="4"/>
      <c r="K38" s="4"/>
      <c r="L38" s="4"/>
      <c r="M38" s="4"/>
      <c r="N38" s="4"/>
      <c r="O38" s="4"/>
      <c r="P38" s="4"/>
      <c r="Q38" s="4"/>
      <c r="R38" s="4"/>
      <c r="S38" s="5"/>
    </row>
    <row r="39" spans="2:19" s="1" customFormat="1" ht="14.25" x14ac:dyDescent="0.45">
      <c r="B39" s="7"/>
      <c r="C39" s="4"/>
      <c r="D39" s="4"/>
      <c r="E39" s="4"/>
      <c r="F39" s="4"/>
      <c r="G39" s="4"/>
      <c r="H39" s="4"/>
      <c r="I39" s="4"/>
      <c r="J39" s="4"/>
      <c r="K39" s="4"/>
      <c r="L39" s="4"/>
      <c r="M39" s="4"/>
      <c r="N39" s="4"/>
      <c r="O39" s="4"/>
      <c r="P39" s="4"/>
      <c r="Q39" s="4"/>
      <c r="R39" s="4"/>
      <c r="S39" s="5"/>
    </row>
    <row r="40" spans="2:19" s="1" customFormat="1" ht="14.25" x14ac:dyDescent="0.45">
      <c r="B40" s="7"/>
      <c r="C40" s="4"/>
      <c r="D40" s="4"/>
      <c r="E40" s="4"/>
      <c r="F40" s="4"/>
      <c r="G40" s="4"/>
      <c r="H40" s="4"/>
      <c r="I40" s="4"/>
      <c r="J40" s="4"/>
      <c r="K40" s="4"/>
      <c r="L40" s="4"/>
      <c r="M40" s="4"/>
      <c r="N40" s="4"/>
      <c r="O40" s="4"/>
      <c r="P40" s="4"/>
      <c r="Q40" s="4"/>
      <c r="R40" s="4"/>
      <c r="S40" s="5"/>
    </row>
    <row r="41" spans="2:19" s="1" customFormat="1" ht="14.25" x14ac:dyDescent="0.45">
      <c r="B41" s="7"/>
      <c r="C41" s="4"/>
      <c r="D41" s="4"/>
      <c r="E41" s="4"/>
      <c r="F41" s="4"/>
      <c r="G41" s="4"/>
      <c r="H41" s="4"/>
      <c r="I41" s="4"/>
      <c r="J41" s="4"/>
      <c r="K41" s="4"/>
      <c r="L41" s="4"/>
      <c r="M41" s="4"/>
      <c r="N41" s="4"/>
      <c r="O41" s="4"/>
      <c r="P41" s="4"/>
      <c r="Q41" s="4"/>
      <c r="R41" s="4"/>
      <c r="S41" s="5"/>
    </row>
    <row r="42" spans="2:19" s="1" customFormat="1" ht="14.25" x14ac:dyDescent="0.45">
      <c r="B42" s="7"/>
      <c r="C42" s="4"/>
      <c r="D42" s="4"/>
      <c r="E42" s="4"/>
      <c r="F42" s="4"/>
      <c r="G42" s="4"/>
      <c r="H42" s="4"/>
      <c r="I42" s="4"/>
      <c r="J42" s="4"/>
      <c r="K42" s="4"/>
      <c r="L42" s="4"/>
      <c r="M42" s="4"/>
      <c r="N42" s="4"/>
      <c r="O42" s="4"/>
      <c r="P42" s="4"/>
      <c r="Q42" s="4"/>
      <c r="R42" s="4"/>
      <c r="S42" s="5"/>
    </row>
    <row r="43" spans="2:19" s="1" customFormat="1" ht="14.25" x14ac:dyDescent="0.45">
      <c r="B43" s="7"/>
      <c r="C43" s="4"/>
      <c r="D43" s="4"/>
      <c r="E43" s="4"/>
      <c r="F43" s="4"/>
      <c r="G43" s="4"/>
      <c r="H43" s="4"/>
      <c r="I43" s="4"/>
      <c r="J43" s="4"/>
      <c r="K43" s="4"/>
      <c r="L43" s="4"/>
      <c r="M43" s="4"/>
      <c r="N43" s="4"/>
      <c r="O43" s="4"/>
      <c r="P43" s="4"/>
      <c r="Q43" s="4"/>
      <c r="R43" s="4"/>
      <c r="S43" s="5"/>
    </row>
    <row r="44" spans="2:19" s="1" customFormat="1" ht="14.25" x14ac:dyDescent="0.45">
      <c r="B44" s="7"/>
      <c r="C44" s="4"/>
      <c r="D44" s="4"/>
      <c r="E44" s="4"/>
      <c r="F44" s="4"/>
      <c r="G44" s="4"/>
      <c r="H44" s="4"/>
      <c r="I44" s="4"/>
      <c r="J44" s="4"/>
      <c r="K44" s="4"/>
      <c r="L44" s="4"/>
      <c r="M44" s="4"/>
      <c r="N44" s="4"/>
      <c r="O44" s="4"/>
      <c r="P44" s="4"/>
      <c r="Q44" s="4"/>
      <c r="R44" s="4"/>
      <c r="S44" s="5"/>
    </row>
    <row r="45" spans="2:19" s="1" customFormat="1" ht="14.25" x14ac:dyDescent="0.45">
      <c r="B45" s="7"/>
      <c r="C45" s="4"/>
      <c r="D45" s="4"/>
      <c r="E45" s="4"/>
      <c r="F45" s="4"/>
      <c r="G45" s="4"/>
      <c r="H45" s="4"/>
      <c r="I45" s="4"/>
      <c r="J45" s="4"/>
      <c r="K45" s="4"/>
      <c r="L45" s="4"/>
      <c r="M45" s="4"/>
      <c r="N45" s="4"/>
      <c r="O45" s="4"/>
      <c r="P45" s="4"/>
      <c r="Q45" s="4"/>
      <c r="R45" s="4"/>
      <c r="S45" s="5"/>
    </row>
    <row r="46" spans="2:19" s="1" customFormat="1" ht="14.25" x14ac:dyDescent="0.45">
      <c r="B46" s="7"/>
      <c r="C46" s="4"/>
      <c r="D46" s="4"/>
      <c r="E46" s="4"/>
      <c r="F46" s="4"/>
      <c r="G46" s="4"/>
      <c r="H46" s="4"/>
      <c r="I46" s="4"/>
      <c r="J46" s="4"/>
      <c r="K46" s="4"/>
      <c r="L46" s="4"/>
      <c r="M46" s="4"/>
      <c r="N46" s="4"/>
      <c r="O46" s="4"/>
      <c r="P46" s="4"/>
      <c r="Q46" s="4"/>
      <c r="R46" s="4"/>
      <c r="S46" s="5"/>
    </row>
    <row r="47" spans="2:19" s="1" customFormat="1" ht="14.25" x14ac:dyDescent="0.45">
      <c r="B47" s="7"/>
      <c r="C47" s="4"/>
      <c r="D47" s="4"/>
      <c r="E47" s="4"/>
      <c r="F47" s="4"/>
      <c r="G47" s="4"/>
      <c r="H47" s="4"/>
      <c r="I47" s="4"/>
      <c r="J47" s="4"/>
      <c r="K47" s="4"/>
      <c r="L47" s="4"/>
      <c r="M47" s="4"/>
      <c r="N47" s="4"/>
      <c r="O47" s="4"/>
      <c r="P47" s="4"/>
      <c r="Q47" s="4"/>
      <c r="R47" s="4"/>
      <c r="S47" s="5"/>
    </row>
    <row r="48" spans="2:19" s="1" customFormat="1" ht="14.25" x14ac:dyDescent="0.45">
      <c r="B48" s="7"/>
      <c r="C48" s="4"/>
      <c r="D48" s="4"/>
      <c r="E48" s="4"/>
      <c r="F48" s="4"/>
      <c r="G48" s="4"/>
      <c r="H48" s="4"/>
      <c r="I48" s="4"/>
      <c r="J48" s="4"/>
      <c r="K48" s="4"/>
      <c r="L48" s="4"/>
      <c r="M48" s="4"/>
      <c r="N48" s="4"/>
      <c r="O48" s="4"/>
      <c r="P48" s="4"/>
      <c r="Q48" s="4"/>
      <c r="R48" s="4"/>
      <c r="S48" s="5"/>
    </row>
    <row r="49" spans="2:19" s="1" customFormat="1" ht="14.25" x14ac:dyDescent="0.45">
      <c r="B49" s="7"/>
      <c r="C49" s="4"/>
      <c r="D49" s="4"/>
      <c r="E49" s="4"/>
      <c r="F49" s="4"/>
      <c r="G49" s="4"/>
      <c r="H49" s="4"/>
      <c r="I49" s="4"/>
      <c r="J49" s="4"/>
      <c r="K49" s="4"/>
      <c r="L49" s="4"/>
      <c r="M49" s="4"/>
      <c r="N49" s="4"/>
      <c r="O49" s="4"/>
      <c r="P49" s="4"/>
      <c r="Q49" s="4"/>
      <c r="R49" s="4"/>
      <c r="S49" s="5"/>
    </row>
    <row r="50" spans="2:19" s="1" customFormat="1" ht="14.25" x14ac:dyDescent="0.45">
      <c r="B50" s="7"/>
      <c r="C50" s="4"/>
      <c r="D50" s="4"/>
      <c r="E50" s="4"/>
      <c r="F50" s="4"/>
      <c r="G50" s="4"/>
      <c r="H50" s="4"/>
      <c r="I50" s="4"/>
      <c r="J50" s="4"/>
      <c r="K50" s="4"/>
      <c r="L50" s="4"/>
      <c r="M50" s="4"/>
      <c r="N50" s="4"/>
      <c r="O50" s="4"/>
      <c r="P50" s="4"/>
      <c r="Q50" s="4"/>
      <c r="R50" s="4"/>
      <c r="S50" s="5"/>
    </row>
    <row r="51" spans="2:19" s="1" customFormat="1" ht="14.25" x14ac:dyDescent="0.45">
      <c r="B51" s="7"/>
      <c r="C51" s="4"/>
      <c r="D51" s="4"/>
      <c r="E51" s="4"/>
      <c r="F51" s="4"/>
      <c r="G51" s="4"/>
      <c r="H51" s="4"/>
      <c r="I51" s="4"/>
      <c r="J51" s="4"/>
      <c r="K51" s="4"/>
      <c r="L51" s="4"/>
      <c r="M51" s="4"/>
      <c r="N51" s="4"/>
      <c r="O51" s="4"/>
      <c r="P51" s="4"/>
      <c r="Q51" s="4"/>
      <c r="R51" s="4"/>
      <c r="S51" s="5"/>
    </row>
    <row r="52" spans="2:19" s="1" customFormat="1" ht="14.25" x14ac:dyDescent="0.45">
      <c r="B52" s="7"/>
      <c r="C52" s="4"/>
      <c r="D52" s="4"/>
      <c r="E52" s="4"/>
      <c r="F52" s="4"/>
      <c r="G52" s="4"/>
      <c r="H52" s="4"/>
      <c r="I52" s="4"/>
      <c r="J52" s="4"/>
      <c r="K52" s="4"/>
      <c r="L52" s="4"/>
      <c r="M52" s="4"/>
      <c r="N52" s="4"/>
      <c r="O52" s="4"/>
      <c r="P52" s="4"/>
      <c r="Q52" s="4"/>
      <c r="R52" s="4"/>
      <c r="S52" s="5"/>
    </row>
    <row r="53" spans="2:19" s="1" customFormat="1" ht="14.25" x14ac:dyDescent="0.45">
      <c r="B53" s="7"/>
      <c r="C53" s="4"/>
      <c r="D53" s="4"/>
      <c r="E53" s="4"/>
      <c r="F53" s="4"/>
      <c r="G53" s="4"/>
      <c r="H53" s="4"/>
      <c r="I53" s="4"/>
      <c r="J53" s="4"/>
      <c r="K53" s="4"/>
      <c r="L53" s="4"/>
      <c r="M53" s="4"/>
      <c r="N53" s="4"/>
      <c r="O53" s="4"/>
      <c r="P53" s="4"/>
      <c r="Q53" s="4"/>
      <c r="R53" s="4"/>
      <c r="S53" s="5"/>
    </row>
    <row r="54" spans="2:19" s="1" customFormat="1" ht="14.25" x14ac:dyDescent="0.45">
      <c r="B54" s="7"/>
      <c r="C54" s="4"/>
      <c r="D54" s="4"/>
      <c r="E54" s="4"/>
      <c r="F54" s="4"/>
      <c r="G54" s="4"/>
      <c r="H54" s="4"/>
      <c r="I54" s="4"/>
      <c r="J54" s="4"/>
      <c r="K54" s="4"/>
      <c r="L54" s="4"/>
      <c r="M54" s="4"/>
      <c r="N54" s="4"/>
      <c r="O54" s="4"/>
      <c r="P54" s="4"/>
      <c r="Q54" s="4"/>
      <c r="R54" s="4"/>
      <c r="S54" s="5"/>
    </row>
    <row r="55" spans="2:19" s="1" customFormat="1" ht="14.25" x14ac:dyDescent="0.45">
      <c r="B55" s="7"/>
      <c r="C55" s="4"/>
      <c r="D55" s="4"/>
      <c r="E55" s="4"/>
      <c r="F55" s="4"/>
      <c r="G55" s="4"/>
      <c r="H55" s="4"/>
      <c r="I55" s="4"/>
      <c r="J55" s="4"/>
      <c r="K55" s="4"/>
      <c r="L55" s="4"/>
      <c r="M55" s="4"/>
      <c r="N55" s="4"/>
      <c r="O55" s="4"/>
      <c r="P55" s="4"/>
      <c r="Q55" s="4"/>
      <c r="R55" s="4"/>
      <c r="S55" s="5"/>
    </row>
    <row r="56" spans="2:19" s="1" customFormat="1" ht="14.25" x14ac:dyDescent="0.45">
      <c r="B56" s="7"/>
      <c r="C56" s="4"/>
      <c r="D56" s="4"/>
      <c r="E56" s="4"/>
      <c r="F56" s="4"/>
      <c r="G56" s="4"/>
      <c r="H56" s="4"/>
      <c r="I56" s="4"/>
      <c r="J56" s="4"/>
      <c r="K56" s="4"/>
      <c r="L56" s="4"/>
      <c r="M56" s="4"/>
      <c r="N56" s="4"/>
      <c r="O56" s="4"/>
      <c r="P56" s="4"/>
      <c r="Q56" s="4"/>
      <c r="R56" s="4"/>
      <c r="S56" s="5"/>
    </row>
    <row r="57" spans="2:19" s="1" customFormat="1" ht="14.25" x14ac:dyDescent="0.45">
      <c r="B57" s="7"/>
      <c r="C57" s="4"/>
      <c r="D57" s="4"/>
      <c r="E57" s="4"/>
      <c r="F57" s="4"/>
      <c r="G57" s="4"/>
      <c r="H57" s="4"/>
      <c r="I57" s="4"/>
      <c r="J57" s="4"/>
      <c r="K57" s="4"/>
      <c r="L57" s="4"/>
      <c r="M57" s="4"/>
      <c r="N57" s="4"/>
      <c r="O57" s="4"/>
      <c r="P57" s="4"/>
      <c r="Q57" s="4"/>
      <c r="R57" s="4"/>
      <c r="S57" s="5"/>
    </row>
    <row r="58" spans="2:19" s="1" customFormat="1" ht="14.25" x14ac:dyDescent="0.45">
      <c r="B58" s="7"/>
      <c r="C58" s="4"/>
      <c r="D58" s="4"/>
      <c r="E58" s="4"/>
      <c r="F58" s="4"/>
      <c r="G58" s="4"/>
      <c r="H58" s="4"/>
      <c r="I58" s="4"/>
      <c r="J58" s="4"/>
      <c r="K58" s="4"/>
      <c r="L58" s="4"/>
      <c r="M58" s="4"/>
      <c r="N58" s="4"/>
      <c r="O58" s="4"/>
      <c r="P58" s="4"/>
      <c r="Q58" s="4"/>
      <c r="R58" s="4"/>
      <c r="S58" s="5"/>
    </row>
    <row r="59" spans="2:19" s="1" customFormat="1" ht="14.65" thickBot="1" x14ac:dyDescent="0.5">
      <c r="B59" s="8"/>
      <c r="C59" s="9"/>
      <c r="D59" s="9"/>
      <c r="E59" s="9"/>
      <c r="F59" s="9"/>
      <c r="G59" s="9"/>
      <c r="H59" s="9"/>
      <c r="I59" s="9"/>
      <c r="J59" s="9"/>
      <c r="K59" s="9"/>
      <c r="L59" s="9"/>
      <c r="M59" s="9"/>
      <c r="N59" s="9"/>
      <c r="O59" s="9"/>
      <c r="P59" s="9"/>
      <c r="Q59" s="9"/>
      <c r="R59" s="9"/>
      <c r="S59" s="10"/>
    </row>
  </sheetData>
  <mergeCells count="2">
    <mergeCell ref="B2:S2"/>
    <mergeCell ref="B28:S2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B1:S91"/>
  <sheetViews>
    <sheetView zoomScale="70" zoomScaleNormal="70" workbookViewId="0">
      <selection activeCell="B28" sqref="B28:S28"/>
    </sheetView>
  </sheetViews>
  <sheetFormatPr defaultColWidth="8.86328125" defaultRowHeight="12.75" x14ac:dyDescent="0.35"/>
  <cols>
    <col min="1" max="1" width="2.73046875" style="11" customWidth="1"/>
    <col min="2" max="19" width="12.73046875" style="11" customWidth="1"/>
    <col min="20" max="16384" width="8.86328125" style="11"/>
  </cols>
  <sheetData>
    <row r="1" spans="2:19" s="1" customFormat="1" ht="14.65" thickBot="1" x14ac:dyDescent="0.5"/>
    <row r="2" spans="2:19" s="1" customFormat="1" ht="35.1" customHeight="1" x14ac:dyDescent="0.45">
      <c r="B2" s="159" t="s">
        <v>45</v>
      </c>
      <c r="C2" s="160"/>
      <c r="D2" s="160"/>
      <c r="E2" s="160"/>
      <c r="F2" s="160"/>
      <c r="G2" s="160"/>
      <c r="H2" s="160"/>
      <c r="I2" s="160"/>
      <c r="J2" s="160"/>
      <c r="K2" s="160"/>
      <c r="L2" s="160"/>
      <c r="M2" s="160"/>
      <c r="N2" s="160"/>
      <c r="O2" s="160"/>
      <c r="P2" s="160"/>
      <c r="Q2" s="160"/>
      <c r="R2" s="160"/>
      <c r="S2" s="161"/>
    </row>
    <row r="3" spans="2:19" s="1" customFormat="1" ht="14.25" x14ac:dyDescent="0.45">
      <c r="B3" s="2"/>
      <c r="C3" s="3"/>
      <c r="D3" s="3"/>
      <c r="E3" s="3"/>
      <c r="F3" s="4"/>
      <c r="G3" s="4"/>
      <c r="H3" s="4"/>
      <c r="I3" s="4"/>
      <c r="J3" s="4"/>
      <c r="K3" s="4"/>
      <c r="L3" s="4"/>
      <c r="M3" s="4"/>
      <c r="N3" s="4"/>
      <c r="O3" s="4"/>
      <c r="P3" s="4"/>
      <c r="Q3" s="4"/>
      <c r="R3" s="4"/>
      <c r="S3" s="5"/>
    </row>
    <row r="4" spans="2:19" s="1" customFormat="1" ht="14.25" x14ac:dyDescent="0.45">
      <c r="B4" s="2"/>
      <c r="C4" s="6"/>
      <c r="D4" s="6"/>
      <c r="E4" s="3"/>
      <c r="F4" s="4"/>
      <c r="G4" s="4"/>
      <c r="H4" s="4"/>
      <c r="I4" s="4"/>
      <c r="J4" s="4"/>
      <c r="K4" s="4"/>
      <c r="L4" s="4"/>
      <c r="M4" s="4"/>
      <c r="N4" s="4"/>
      <c r="O4" s="4"/>
      <c r="P4" s="4"/>
      <c r="Q4" s="4"/>
      <c r="R4" s="4"/>
      <c r="S4" s="5"/>
    </row>
    <row r="5" spans="2:19" s="1" customFormat="1" ht="14.25" x14ac:dyDescent="0.45">
      <c r="B5" s="2"/>
      <c r="C5" s="6"/>
      <c r="D5" s="6"/>
      <c r="E5" s="3"/>
      <c r="F5" s="4"/>
      <c r="G5" s="4"/>
      <c r="H5" s="4"/>
      <c r="I5" s="4"/>
      <c r="J5" s="4"/>
      <c r="K5" s="4"/>
      <c r="L5" s="4"/>
      <c r="M5" s="4"/>
      <c r="N5" s="4"/>
      <c r="O5" s="4"/>
      <c r="P5" s="4"/>
      <c r="Q5" s="4"/>
      <c r="R5" s="4"/>
      <c r="S5" s="5"/>
    </row>
    <row r="6" spans="2:19" s="1" customFormat="1" ht="14.25" x14ac:dyDescent="0.45">
      <c r="B6" s="2"/>
      <c r="C6" s="6"/>
      <c r="D6" s="6"/>
      <c r="E6" s="3"/>
      <c r="F6" s="4"/>
      <c r="G6" s="4"/>
      <c r="H6" s="4"/>
      <c r="I6" s="4"/>
      <c r="J6" s="4"/>
      <c r="K6" s="4"/>
      <c r="L6" s="4"/>
      <c r="M6" s="4"/>
      <c r="N6" s="4"/>
      <c r="O6" s="4"/>
      <c r="P6" s="4"/>
      <c r="Q6" s="4"/>
      <c r="R6" s="4"/>
      <c r="S6" s="5"/>
    </row>
    <row r="7" spans="2:19" s="1" customFormat="1" ht="14.25" x14ac:dyDescent="0.45">
      <c r="B7" s="2"/>
      <c r="C7" s="3"/>
      <c r="D7" s="3"/>
      <c r="E7" s="3"/>
      <c r="F7" s="4"/>
      <c r="G7" s="4"/>
      <c r="H7" s="4"/>
      <c r="I7" s="4"/>
      <c r="J7" s="4"/>
      <c r="K7" s="4"/>
      <c r="L7" s="4"/>
      <c r="M7" s="4"/>
      <c r="N7" s="4"/>
      <c r="O7" s="4"/>
      <c r="P7" s="4"/>
      <c r="Q7" s="4"/>
      <c r="R7" s="4"/>
      <c r="S7" s="5"/>
    </row>
    <row r="8" spans="2:19" s="1" customFormat="1" ht="14.25" x14ac:dyDescent="0.45">
      <c r="B8" s="2"/>
      <c r="C8" s="3"/>
      <c r="D8" s="3"/>
      <c r="E8" s="3"/>
      <c r="F8" s="4"/>
      <c r="G8" s="4"/>
      <c r="H8" s="4"/>
      <c r="I8" s="4"/>
      <c r="J8" s="4"/>
      <c r="K8" s="4"/>
      <c r="L8" s="4"/>
      <c r="M8" s="4"/>
      <c r="N8" s="4"/>
      <c r="O8" s="4"/>
      <c r="P8" s="4"/>
      <c r="Q8" s="4"/>
      <c r="R8" s="4"/>
      <c r="S8" s="5"/>
    </row>
    <row r="9" spans="2:19" s="1" customFormat="1" ht="14.25" x14ac:dyDescent="0.45">
      <c r="B9" s="2"/>
      <c r="C9" s="3"/>
      <c r="D9" s="3"/>
      <c r="E9" s="3"/>
      <c r="F9" s="4"/>
      <c r="G9" s="4"/>
      <c r="H9" s="4"/>
      <c r="I9" s="4"/>
      <c r="J9" s="4"/>
      <c r="K9" s="4"/>
      <c r="L9" s="4"/>
      <c r="M9" s="4"/>
      <c r="N9" s="4"/>
      <c r="O9" s="4"/>
      <c r="P9" s="4"/>
      <c r="Q9" s="4"/>
      <c r="R9" s="4"/>
      <c r="S9" s="5"/>
    </row>
    <row r="10" spans="2:19" s="1" customFormat="1" ht="14.25" x14ac:dyDescent="0.45">
      <c r="B10" s="7"/>
      <c r="C10" s="4"/>
      <c r="D10" s="4"/>
      <c r="E10" s="4"/>
      <c r="F10" s="4"/>
      <c r="G10" s="4"/>
      <c r="H10" s="4"/>
      <c r="I10" s="4"/>
      <c r="J10" s="4"/>
      <c r="K10" s="4"/>
      <c r="L10" s="4"/>
      <c r="M10" s="4"/>
      <c r="N10" s="4"/>
      <c r="O10" s="4"/>
      <c r="P10" s="4"/>
      <c r="Q10" s="4"/>
      <c r="R10" s="4"/>
      <c r="S10" s="5"/>
    </row>
    <row r="11" spans="2:19" s="1" customFormat="1" ht="14.25" x14ac:dyDescent="0.45">
      <c r="B11" s="7"/>
      <c r="C11" s="4"/>
      <c r="D11" s="4"/>
      <c r="E11" s="4"/>
      <c r="F11" s="4"/>
      <c r="G11" s="4"/>
      <c r="H11" s="4"/>
      <c r="I11" s="4"/>
      <c r="J11" s="4"/>
      <c r="K11" s="4"/>
      <c r="L11" s="4"/>
      <c r="M11" s="4"/>
      <c r="N11" s="4"/>
      <c r="O11" s="4"/>
      <c r="P11" s="4"/>
      <c r="Q11" s="4"/>
      <c r="R11" s="4"/>
      <c r="S11" s="5"/>
    </row>
    <row r="12" spans="2:19" s="1" customFormat="1" ht="14.25" x14ac:dyDescent="0.45">
      <c r="B12" s="7"/>
      <c r="C12" s="4"/>
      <c r="D12" s="4"/>
      <c r="E12" s="4"/>
      <c r="F12" s="4"/>
      <c r="G12" s="4"/>
      <c r="H12" s="4"/>
      <c r="I12" s="4"/>
      <c r="J12" s="4"/>
      <c r="K12" s="4"/>
      <c r="L12" s="4"/>
      <c r="M12" s="4"/>
      <c r="N12" s="4"/>
      <c r="O12" s="4"/>
      <c r="P12" s="4"/>
      <c r="Q12" s="4"/>
      <c r="R12" s="4"/>
      <c r="S12" s="5"/>
    </row>
    <row r="13" spans="2:19" s="1" customFormat="1" ht="14.25" x14ac:dyDescent="0.45">
      <c r="B13" s="7"/>
      <c r="C13" s="4"/>
      <c r="D13" s="4"/>
      <c r="E13" s="4"/>
      <c r="F13" s="4"/>
      <c r="G13" s="4"/>
      <c r="H13" s="4"/>
      <c r="I13" s="4"/>
      <c r="J13" s="4"/>
      <c r="K13" s="4"/>
      <c r="L13" s="4"/>
      <c r="M13" s="4"/>
      <c r="N13" s="4"/>
      <c r="O13" s="4"/>
      <c r="P13" s="4"/>
      <c r="Q13" s="4"/>
      <c r="R13" s="4"/>
      <c r="S13" s="5"/>
    </row>
    <row r="14" spans="2:19" s="1" customFormat="1" ht="14.25" x14ac:dyDescent="0.45">
      <c r="B14" s="7"/>
      <c r="C14" s="4"/>
      <c r="D14" s="4"/>
      <c r="E14" s="4"/>
      <c r="F14" s="4"/>
      <c r="G14" s="4"/>
      <c r="H14" s="4"/>
      <c r="I14" s="4"/>
      <c r="J14" s="4"/>
      <c r="K14" s="4"/>
      <c r="L14" s="4"/>
      <c r="M14" s="4"/>
      <c r="N14" s="4"/>
      <c r="O14" s="4"/>
      <c r="P14" s="4"/>
      <c r="Q14" s="4"/>
      <c r="R14" s="4"/>
      <c r="S14" s="5"/>
    </row>
    <row r="15" spans="2:19" s="1" customFormat="1" ht="14.25" x14ac:dyDescent="0.45">
      <c r="B15" s="7"/>
      <c r="C15" s="4"/>
      <c r="D15" s="4"/>
      <c r="E15" s="4"/>
      <c r="F15" s="4"/>
      <c r="G15" s="4"/>
      <c r="H15" s="4"/>
      <c r="I15" s="4"/>
      <c r="J15" s="4"/>
      <c r="K15" s="4"/>
      <c r="L15" s="4"/>
      <c r="M15" s="4"/>
      <c r="N15" s="4"/>
      <c r="O15" s="4"/>
      <c r="P15" s="4"/>
      <c r="Q15" s="4"/>
      <c r="R15" s="4"/>
      <c r="S15" s="5"/>
    </row>
    <row r="16" spans="2:19" s="1" customFormat="1" ht="14.25" x14ac:dyDescent="0.45">
      <c r="B16" s="7"/>
      <c r="C16" s="4"/>
      <c r="D16" s="4"/>
      <c r="E16" s="4"/>
      <c r="F16" s="4"/>
      <c r="G16" s="4"/>
      <c r="H16" s="4"/>
      <c r="I16" s="4"/>
      <c r="J16" s="4"/>
      <c r="K16" s="4"/>
      <c r="L16" s="4"/>
      <c r="M16" s="4"/>
      <c r="N16" s="4"/>
      <c r="O16" s="4"/>
      <c r="P16" s="4"/>
      <c r="Q16" s="4"/>
      <c r="R16" s="4"/>
      <c r="S16" s="5"/>
    </row>
    <row r="17" spans="2:19" s="1" customFormat="1" ht="14.25" x14ac:dyDescent="0.45">
      <c r="B17" s="7"/>
      <c r="C17" s="4"/>
      <c r="D17" s="4"/>
      <c r="E17" s="4"/>
      <c r="F17" s="4"/>
      <c r="G17" s="4"/>
      <c r="H17" s="4"/>
      <c r="I17" s="4"/>
      <c r="J17" s="4"/>
      <c r="K17" s="4"/>
      <c r="L17" s="4"/>
      <c r="M17" s="4"/>
      <c r="N17" s="4"/>
      <c r="O17" s="4"/>
      <c r="P17" s="4"/>
      <c r="Q17" s="4"/>
      <c r="R17" s="4"/>
      <c r="S17" s="5"/>
    </row>
    <row r="18" spans="2:19" s="1" customFormat="1" ht="14.25" x14ac:dyDescent="0.45">
      <c r="B18" s="7"/>
      <c r="C18" s="4"/>
      <c r="D18" s="4"/>
      <c r="E18" s="4"/>
      <c r="F18" s="4"/>
      <c r="G18" s="4"/>
      <c r="H18" s="4"/>
      <c r="I18" s="4"/>
      <c r="J18" s="4"/>
      <c r="K18" s="4"/>
      <c r="L18" s="4"/>
      <c r="M18" s="4"/>
      <c r="N18" s="4"/>
      <c r="O18" s="4"/>
      <c r="P18" s="4"/>
      <c r="Q18" s="4"/>
      <c r="R18" s="4"/>
      <c r="S18" s="5"/>
    </row>
    <row r="19" spans="2:19" s="1" customFormat="1" ht="14.25" x14ac:dyDescent="0.45">
      <c r="B19" s="7"/>
      <c r="C19" s="4"/>
      <c r="D19" s="4"/>
      <c r="E19" s="4"/>
      <c r="F19" s="4"/>
      <c r="G19" s="4"/>
      <c r="H19" s="4"/>
      <c r="I19" s="4"/>
      <c r="J19" s="4"/>
      <c r="K19" s="4"/>
      <c r="L19" s="4"/>
      <c r="M19" s="4"/>
      <c r="N19" s="4"/>
      <c r="O19" s="4"/>
      <c r="P19" s="4"/>
      <c r="Q19" s="4"/>
      <c r="R19" s="4"/>
      <c r="S19" s="5"/>
    </row>
    <row r="20" spans="2:19" s="1" customFormat="1" ht="14.25" x14ac:dyDescent="0.45">
      <c r="B20" s="7"/>
      <c r="C20" s="4"/>
      <c r="D20" s="4"/>
      <c r="E20" s="4"/>
      <c r="F20" s="4"/>
      <c r="G20" s="4"/>
      <c r="H20" s="4"/>
      <c r="I20" s="4"/>
      <c r="J20" s="4"/>
      <c r="K20" s="4"/>
      <c r="L20" s="4"/>
      <c r="M20" s="4"/>
      <c r="N20" s="4"/>
      <c r="O20" s="4"/>
      <c r="P20" s="4"/>
      <c r="Q20" s="4"/>
      <c r="R20" s="4"/>
      <c r="S20" s="5"/>
    </row>
    <row r="21" spans="2:19" s="1" customFormat="1" ht="14.25" x14ac:dyDescent="0.45">
      <c r="B21" s="7"/>
      <c r="C21" s="4"/>
      <c r="D21" s="4"/>
      <c r="E21" s="4"/>
      <c r="F21" s="4"/>
      <c r="G21" s="4"/>
      <c r="H21" s="4"/>
      <c r="I21" s="4"/>
      <c r="J21" s="4"/>
      <c r="K21" s="4"/>
      <c r="L21" s="4"/>
      <c r="M21" s="4"/>
      <c r="N21" s="4"/>
      <c r="O21" s="4"/>
      <c r="P21" s="4"/>
      <c r="Q21" s="4"/>
      <c r="R21" s="4"/>
      <c r="S21" s="5"/>
    </row>
    <row r="22" spans="2:19" s="1" customFormat="1" ht="14.25" x14ac:dyDescent="0.45">
      <c r="B22" s="7"/>
      <c r="C22" s="4"/>
      <c r="D22" s="4"/>
      <c r="E22" s="4"/>
      <c r="F22" s="4"/>
      <c r="G22" s="4"/>
      <c r="H22" s="4"/>
      <c r="I22" s="4"/>
      <c r="J22" s="4"/>
      <c r="K22" s="4"/>
      <c r="L22" s="4"/>
      <c r="M22" s="4"/>
      <c r="N22" s="4"/>
      <c r="O22" s="4"/>
      <c r="P22" s="4"/>
      <c r="Q22" s="4"/>
      <c r="R22" s="4"/>
      <c r="S22" s="5"/>
    </row>
    <row r="23" spans="2:19" s="1" customFormat="1" ht="14.25" x14ac:dyDescent="0.45">
      <c r="B23" s="7"/>
      <c r="C23" s="4"/>
      <c r="D23" s="4"/>
      <c r="E23" s="4"/>
      <c r="F23" s="4"/>
      <c r="G23" s="4"/>
      <c r="H23" s="4"/>
      <c r="I23" s="4"/>
      <c r="J23" s="4"/>
      <c r="K23" s="4"/>
      <c r="L23" s="4"/>
      <c r="M23" s="4"/>
      <c r="N23" s="4"/>
      <c r="O23" s="4"/>
      <c r="P23" s="4"/>
      <c r="Q23" s="4"/>
      <c r="R23" s="4"/>
      <c r="S23" s="5"/>
    </row>
    <row r="24" spans="2:19" s="1" customFormat="1" ht="14.25" x14ac:dyDescent="0.45">
      <c r="B24" s="7"/>
      <c r="C24" s="4"/>
      <c r="D24" s="4"/>
      <c r="E24" s="4"/>
      <c r="F24" s="4"/>
      <c r="G24" s="4"/>
      <c r="H24" s="4"/>
      <c r="I24" s="4"/>
      <c r="J24" s="4"/>
      <c r="K24" s="4"/>
      <c r="L24" s="4"/>
      <c r="M24" s="4"/>
      <c r="N24" s="4"/>
      <c r="O24" s="4"/>
      <c r="P24" s="4"/>
      <c r="Q24" s="4"/>
      <c r="R24" s="4"/>
      <c r="S24" s="5"/>
    </row>
    <row r="25" spans="2:19" s="1" customFormat="1" ht="14.25" x14ac:dyDescent="0.45">
      <c r="B25" s="7"/>
      <c r="C25" s="4"/>
      <c r="D25" s="4"/>
      <c r="E25" s="4"/>
      <c r="F25" s="4"/>
      <c r="G25" s="4"/>
      <c r="H25" s="4"/>
      <c r="I25" s="4"/>
      <c r="J25" s="4"/>
      <c r="K25" s="4"/>
      <c r="L25" s="4"/>
      <c r="M25" s="4"/>
      <c r="N25" s="4"/>
      <c r="O25" s="4"/>
      <c r="P25" s="4"/>
      <c r="Q25" s="4"/>
      <c r="R25" s="4"/>
      <c r="S25" s="5"/>
    </row>
    <row r="26" spans="2:19" s="1" customFormat="1" ht="14.25" x14ac:dyDescent="0.45">
      <c r="B26" s="7"/>
      <c r="C26" s="4"/>
      <c r="D26" s="4"/>
      <c r="E26" s="4"/>
      <c r="F26" s="4"/>
      <c r="G26" s="4"/>
      <c r="H26" s="4"/>
      <c r="I26" s="4"/>
      <c r="J26" s="4"/>
      <c r="K26" s="4"/>
      <c r="L26" s="4"/>
      <c r="M26" s="4"/>
      <c r="N26" s="4"/>
      <c r="O26" s="4"/>
      <c r="P26" s="4"/>
      <c r="Q26" s="4"/>
      <c r="R26" s="4"/>
      <c r="S26" s="5"/>
    </row>
    <row r="27" spans="2:19" s="1" customFormat="1" ht="14.65" thickBot="1" x14ac:dyDescent="0.5">
      <c r="B27" s="7"/>
      <c r="C27" s="4"/>
      <c r="D27" s="4"/>
      <c r="E27" s="4"/>
      <c r="F27" s="4"/>
      <c r="G27" s="4"/>
      <c r="H27" s="4"/>
      <c r="I27" s="4"/>
      <c r="J27" s="4"/>
      <c r="K27" s="4"/>
      <c r="L27" s="4"/>
      <c r="M27" s="4"/>
      <c r="N27" s="4"/>
      <c r="O27" s="4"/>
      <c r="P27" s="4"/>
      <c r="Q27" s="4"/>
      <c r="R27" s="4"/>
      <c r="S27" s="5"/>
    </row>
    <row r="28" spans="2:19" s="1" customFormat="1" ht="35.1" customHeight="1" x14ac:dyDescent="0.45">
      <c r="B28" s="147" t="s">
        <v>97</v>
      </c>
      <c r="C28" s="148"/>
      <c r="D28" s="148"/>
      <c r="E28" s="148"/>
      <c r="F28" s="148"/>
      <c r="G28" s="148"/>
      <c r="H28" s="148"/>
      <c r="I28" s="148"/>
      <c r="J28" s="148"/>
      <c r="K28" s="148"/>
      <c r="L28" s="148"/>
      <c r="M28" s="148"/>
      <c r="N28" s="148"/>
      <c r="O28" s="148"/>
      <c r="P28" s="148"/>
      <c r="Q28" s="148"/>
      <c r="R28" s="148"/>
      <c r="S28" s="149"/>
    </row>
    <row r="29" spans="2:19" s="1" customFormat="1" ht="14.25" x14ac:dyDescent="0.45">
      <c r="B29" s="7"/>
      <c r="C29" s="4"/>
      <c r="D29" s="4"/>
      <c r="E29" s="4"/>
      <c r="F29" s="4"/>
      <c r="G29" s="4"/>
      <c r="H29" s="4"/>
      <c r="I29" s="4"/>
      <c r="J29" s="4"/>
      <c r="K29" s="4"/>
      <c r="L29" s="4"/>
      <c r="M29" s="4"/>
      <c r="N29" s="4"/>
      <c r="O29" s="4"/>
      <c r="P29" s="4"/>
      <c r="Q29" s="4"/>
      <c r="R29" s="4"/>
      <c r="S29" s="5"/>
    </row>
    <row r="30" spans="2:19" s="1" customFormat="1" ht="14.25" x14ac:dyDescent="0.45">
      <c r="B30" s="7"/>
      <c r="C30" s="4"/>
      <c r="D30" s="4"/>
      <c r="E30" s="4"/>
      <c r="F30" s="4"/>
      <c r="G30" s="4"/>
      <c r="H30" s="4"/>
      <c r="I30" s="4"/>
      <c r="J30" s="4"/>
      <c r="K30" s="4"/>
      <c r="L30" s="4"/>
      <c r="M30" s="4"/>
      <c r="N30" s="4"/>
      <c r="O30" s="4"/>
      <c r="P30" s="4"/>
      <c r="Q30" s="4"/>
      <c r="R30" s="4"/>
      <c r="S30" s="5"/>
    </row>
    <row r="31" spans="2:19" s="1" customFormat="1" ht="14.25" x14ac:dyDescent="0.45">
      <c r="B31" s="7"/>
      <c r="C31" s="4"/>
      <c r="D31" s="4"/>
      <c r="E31" s="4"/>
      <c r="F31" s="4"/>
      <c r="G31" s="4"/>
      <c r="H31" s="4"/>
      <c r="I31" s="4"/>
      <c r="J31" s="4"/>
      <c r="K31" s="4"/>
      <c r="L31" s="4"/>
      <c r="M31" s="4"/>
      <c r="N31" s="4"/>
      <c r="O31" s="4"/>
      <c r="P31" s="4"/>
      <c r="Q31" s="4"/>
      <c r="R31" s="4"/>
      <c r="S31" s="5"/>
    </row>
    <row r="32" spans="2:19" s="1" customFormat="1" ht="14.25" x14ac:dyDescent="0.45">
      <c r="B32" s="7"/>
      <c r="C32" s="4"/>
      <c r="D32" s="4"/>
      <c r="E32" s="4"/>
      <c r="F32" s="4"/>
      <c r="G32" s="4"/>
      <c r="H32" s="4"/>
      <c r="I32" s="4"/>
      <c r="J32" s="4"/>
      <c r="K32" s="4"/>
      <c r="L32" s="4"/>
      <c r="M32" s="4"/>
      <c r="N32" s="4"/>
      <c r="O32" s="4"/>
      <c r="P32" s="4"/>
      <c r="Q32" s="4"/>
      <c r="R32" s="4"/>
      <c r="S32" s="5"/>
    </row>
    <row r="33" spans="2:19" s="1" customFormat="1" ht="14.25" x14ac:dyDescent="0.45">
      <c r="B33" s="7"/>
      <c r="C33" s="4"/>
      <c r="D33" s="4"/>
      <c r="E33" s="4"/>
      <c r="F33" s="4"/>
      <c r="G33" s="4"/>
      <c r="H33" s="4"/>
      <c r="I33" s="4"/>
      <c r="J33" s="4"/>
      <c r="K33" s="4"/>
      <c r="L33" s="4"/>
      <c r="M33" s="4"/>
      <c r="N33" s="4"/>
      <c r="O33" s="4"/>
      <c r="P33" s="4"/>
      <c r="Q33" s="4"/>
      <c r="R33" s="4"/>
      <c r="S33" s="5"/>
    </row>
    <row r="34" spans="2:19" s="1" customFormat="1" ht="14.25" x14ac:dyDescent="0.45">
      <c r="B34" s="7"/>
      <c r="C34" s="4"/>
      <c r="D34" s="4"/>
      <c r="E34" s="4"/>
      <c r="F34" s="4"/>
      <c r="G34" s="4"/>
      <c r="H34" s="4"/>
      <c r="I34" s="4"/>
      <c r="J34" s="4"/>
      <c r="K34" s="4"/>
      <c r="L34" s="4"/>
      <c r="M34" s="4"/>
      <c r="N34" s="4"/>
      <c r="O34" s="4"/>
      <c r="P34" s="4"/>
      <c r="Q34" s="4"/>
      <c r="R34" s="4"/>
      <c r="S34" s="5"/>
    </row>
    <row r="35" spans="2:19" s="1" customFormat="1" ht="14.25" x14ac:dyDescent="0.45">
      <c r="B35" s="7"/>
      <c r="C35" s="4"/>
      <c r="D35" s="4"/>
      <c r="E35" s="4"/>
      <c r="F35" s="4"/>
      <c r="G35" s="4"/>
      <c r="H35" s="4"/>
      <c r="I35" s="4"/>
      <c r="J35" s="4"/>
      <c r="K35" s="4"/>
      <c r="L35" s="4"/>
      <c r="M35" s="4"/>
      <c r="N35" s="4"/>
      <c r="O35" s="4"/>
      <c r="P35" s="4"/>
      <c r="Q35" s="4"/>
      <c r="R35" s="4"/>
      <c r="S35" s="5"/>
    </row>
    <row r="36" spans="2:19" s="1" customFormat="1" ht="14.25" x14ac:dyDescent="0.45">
      <c r="B36" s="7"/>
      <c r="C36" s="4"/>
      <c r="D36" s="4"/>
      <c r="E36" s="4"/>
      <c r="F36" s="4"/>
      <c r="G36" s="4"/>
      <c r="H36" s="4"/>
      <c r="I36" s="4"/>
      <c r="J36" s="4"/>
      <c r="K36" s="4"/>
      <c r="L36" s="4"/>
      <c r="M36" s="4"/>
      <c r="N36" s="4"/>
      <c r="O36" s="4"/>
      <c r="P36" s="4"/>
      <c r="Q36" s="4"/>
      <c r="R36" s="4"/>
      <c r="S36" s="5"/>
    </row>
    <row r="37" spans="2:19" s="1" customFormat="1" ht="14.25" x14ac:dyDescent="0.45">
      <c r="B37" s="7"/>
      <c r="C37" s="4"/>
      <c r="D37" s="4"/>
      <c r="E37" s="4"/>
      <c r="F37" s="4"/>
      <c r="G37" s="4"/>
      <c r="H37" s="4"/>
      <c r="I37" s="4"/>
      <c r="J37" s="4"/>
      <c r="K37" s="4"/>
      <c r="L37" s="4"/>
      <c r="M37" s="4"/>
      <c r="N37" s="4"/>
      <c r="O37" s="4"/>
      <c r="P37" s="4"/>
      <c r="Q37" s="4"/>
      <c r="R37" s="4"/>
      <c r="S37" s="5"/>
    </row>
    <row r="38" spans="2:19" s="1" customFormat="1" ht="14.25" x14ac:dyDescent="0.45">
      <c r="B38" s="7"/>
      <c r="C38" s="4"/>
      <c r="D38" s="4"/>
      <c r="E38" s="4"/>
      <c r="F38" s="4"/>
      <c r="G38" s="4"/>
      <c r="H38" s="4"/>
      <c r="I38" s="4"/>
      <c r="J38" s="4"/>
      <c r="K38" s="4"/>
      <c r="L38" s="4"/>
      <c r="M38" s="4"/>
      <c r="N38" s="4"/>
      <c r="O38" s="4"/>
      <c r="P38" s="4"/>
      <c r="Q38" s="4"/>
      <c r="R38" s="4"/>
      <c r="S38" s="5"/>
    </row>
    <row r="39" spans="2:19" s="1" customFormat="1" ht="14.25" x14ac:dyDescent="0.45">
      <c r="B39" s="7"/>
      <c r="C39" s="4"/>
      <c r="D39" s="4"/>
      <c r="E39" s="4"/>
      <c r="F39" s="4"/>
      <c r="G39" s="4"/>
      <c r="H39" s="4"/>
      <c r="I39" s="4"/>
      <c r="J39" s="4"/>
      <c r="K39" s="4"/>
      <c r="L39" s="4"/>
      <c r="M39" s="4"/>
      <c r="N39" s="4"/>
      <c r="O39" s="4"/>
      <c r="P39" s="4"/>
      <c r="Q39" s="4"/>
      <c r="R39" s="4"/>
      <c r="S39" s="5"/>
    </row>
    <row r="40" spans="2:19" s="1" customFormat="1" ht="14.25" x14ac:dyDescent="0.45">
      <c r="B40" s="7"/>
      <c r="C40" s="4"/>
      <c r="D40" s="4"/>
      <c r="E40" s="4"/>
      <c r="F40" s="4"/>
      <c r="G40" s="4"/>
      <c r="H40" s="4"/>
      <c r="I40" s="4"/>
      <c r="J40" s="4"/>
      <c r="K40" s="4"/>
      <c r="L40" s="4"/>
      <c r="M40" s="4"/>
      <c r="N40" s="4"/>
      <c r="O40" s="4"/>
      <c r="P40" s="4"/>
      <c r="Q40" s="4"/>
      <c r="R40" s="4"/>
      <c r="S40" s="5"/>
    </row>
    <row r="41" spans="2:19" s="1" customFormat="1" ht="14.25" x14ac:dyDescent="0.45">
      <c r="B41" s="7"/>
      <c r="C41" s="4"/>
      <c r="D41" s="4"/>
      <c r="E41" s="4"/>
      <c r="F41" s="4"/>
      <c r="G41" s="4"/>
      <c r="H41" s="4"/>
      <c r="I41" s="4"/>
      <c r="J41" s="4"/>
      <c r="K41" s="4"/>
      <c r="L41" s="4"/>
      <c r="M41" s="4"/>
      <c r="N41" s="4"/>
      <c r="O41" s="4"/>
      <c r="P41" s="4"/>
      <c r="Q41" s="4"/>
      <c r="R41" s="4"/>
      <c r="S41" s="5"/>
    </row>
    <row r="42" spans="2:19" s="1" customFormat="1" ht="14.25" x14ac:dyDescent="0.45">
      <c r="B42" s="7"/>
      <c r="C42" s="4"/>
      <c r="D42" s="4"/>
      <c r="E42" s="4"/>
      <c r="F42" s="4"/>
      <c r="G42" s="4"/>
      <c r="H42" s="4"/>
      <c r="I42" s="4"/>
      <c r="J42" s="4"/>
      <c r="K42" s="4"/>
      <c r="L42" s="4"/>
      <c r="M42" s="4"/>
      <c r="N42" s="4"/>
      <c r="O42" s="4"/>
      <c r="P42" s="4"/>
      <c r="Q42" s="4"/>
      <c r="R42" s="4"/>
      <c r="S42" s="5"/>
    </row>
    <row r="43" spans="2:19" s="1" customFormat="1" ht="14.25" x14ac:dyDescent="0.45">
      <c r="B43" s="7"/>
      <c r="C43" s="4"/>
      <c r="D43" s="4"/>
      <c r="E43" s="4"/>
      <c r="F43" s="4"/>
      <c r="G43" s="4"/>
      <c r="H43" s="4"/>
      <c r="I43" s="4"/>
      <c r="J43" s="4"/>
      <c r="K43" s="4"/>
      <c r="L43" s="4"/>
      <c r="M43" s="4"/>
      <c r="N43" s="4"/>
      <c r="O43" s="4"/>
      <c r="P43" s="4"/>
      <c r="Q43" s="4"/>
      <c r="R43" s="4"/>
      <c r="S43" s="5"/>
    </row>
    <row r="44" spans="2:19" s="1" customFormat="1" ht="14.25" x14ac:dyDescent="0.45">
      <c r="B44" s="7"/>
      <c r="C44" s="4"/>
      <c r="D44" s="4"/>
      <c r="E44" s="4"/>
      <c r="F44" s="4"/>
      <c r="G44" s="4"/>
      <c r="H44" s="4"/>
      <c r="I44" s="4"/>
      <c r="J44" s="4"/>
      <c r="K44" s="4"/>
      <c r="L44" s="4"/>
      <c r="M44" s="4"/>
      <c r="N44" s="4"/>
      <c r="O44" s="4"/>
      <c r="P44" s="4"/>
      <c r="Q44" s="4"/>
      <c r="R44" s="4"/>
      <c r="S44" s="5"/>
    </row>
    <row r="45" spans="2:19" s="1" customFormat="1" ht="14.25" x14ac:dyDescent="0.45">
      <c r="B45" s="7"/>
      <c r="C45" s="4"/>
      <c r="D45" s="4"/>
      <c r="E45" s="4"/>
      <c r="F45" s="4"/>
      <c r="G45" s="4"/>
      <c r="H45" s="4"/>
      <c r="I45" s="4"/>
      <c r="J45" s="4"/>
      <c r="K45" s="4"/>
      <c r="L45" s="4"/>
      <c r="M45" s="4"/>
      <c r="N45" s="4"/>
      <c r="O45" s="4"/>
      <c r="P45" s="4"/>
      <c r="Q45" s="4"/>
      <c r="R45" s="4"/>
      <c r="S45" s="5"/>
    </row>
    <row r="46" spans="2:19" s="1" customFormat="1" ht="14.25" x14ac:dyDescent="0.45">
      <c r="B46" s="7"/>
      <c r="C46" s="4"/>
      <c r="D46" s="4"/>
      <c r="E46" s="4"/>
      <c r="F46" s="4"/>
      <c r="G46" s="4"/>
      <c r="H46" s="4"/>
      <c r="I46" s="4"/>
      <c r="J46" s="4"/>
      <c r="K46" s="4"/>
      <c r="L46" s="4"/>
      <c r="M46" s="4"/>
      <c r="N46" s="4"/>
      <c r="O46" s="4"/>
      <c r="P46" s="4"/>
      <c r="Q46" s="4"/>
      <c r="R46" s="4"/>
      <c r="S46" s="5"/>
    </row>
    <row r="47" spans="2:19" s="1" customFormat="1" ht="14.25" x14ac:dyDescent="0.45">
      <c r="B47" s="7"/>
      <c r="C47" s="4"/>
      <c r="D47" s="4"/>
      <c r="E47" s="4"/>
      <c r="F47" s="4"/>
      <c r="G47" s="4"/>
      <c r="H47" s="4"/>
      <c r="I47" s="4"/>
      <c r="J47" s="4"/>
      <c r="K47" s="4"/>
      <c r="L47" s="4"/>
      <c r="M47" s="4"/>
      <c r="N47" s="4"/>
      <c r="O47" s="4"/>
      <c r="P47" s="4"/>
      <c r="Q47" s="4"/>
      <c r="R47" s="4"/>
      <c r="S47" s="5"/>
    </row>
    <row r="48" spans="2:19" s="1" customFormat="1" ht="14.65" x14ac:dyDescent="0.45">
      <c r="B48" s="7"/>
      <c r="C48" s="4"/>
      <c r="D48" s="4"/>
      <c r="E48" s="4"/>
      <c r="F48" s="4"/>
      <c r="G48" s="4"/>
      <c r="H48" s="4"/>
      <c r="I48" s="4"/>
      <c r="J48" s="4"/>
      <c r="K48" s="4"/>
      <c r="L48" s="4"/>
      <c r="M48" s="4"/>
      <c r="N48" s="4"/>
      <c r="O48" s="4"/>
      <c r="P48" s="4"/>
      <c r="Q48" s="4"/>
      <c r="R48" s="85"/>
      <c r="S48" s="5"/>
    </row>
    <row r="49" spans="2:19" s="1" customFormat="1" ht="14.25" x14ac:dyDescent="0.45">
      <c r="B49" s="7"/>
      <c r="C49" s="4"/>
      <c r="D49" s="4"/>
      <c r="E49" s="4"/>
      <c r="F49" s="4"/>
      <c r="G49" s="4"/>
      <c r="H49" s="4"/>
      <c r="I49" s="4"/>
      <c r="J49" s="4"/>
      <c r="K49" s="4"/>
      <c r="L49" s="4"/>
      <c r="M49" s="4"/>
      <c r="N49" s="4"/>
      <c r="O49" s="4"/>
      <c r="P49" s="4"/>
      <c r="Q49" s="4"/>
      <c r="R49" s="4"/>
      <c r="S49" s="5"/>
    </row>
    <row r="50" spans="2:19" s="1" customFormat="1" ht="14.25" x14ac:dyDescent="0.45">
      <c r="B50" s="7"/>
      <c r="C50" s="4"/>
      <c r="D50" s="4"/>
      <c r="E50" s="4"/>
      <c r="F50" s="4"/>
      <c r="G50" s="4"/>
      <c r="H50" s="4"/>
      <c r="I50" s="4"/>
      <c r="J50" s="4"/>
      <c r="K50" s="4"/>
      <c r="L50" s="4"/>
      <c r="M50" s="4"/>
      <c r="N50" s="4"/>
      <c r="O50" s="4"/>
      <c r="P50" s="4"/>
      <c r="Q50" s="4"/>
      <c r="R50" s="4"/>
      <c r="S50" s="5"/>
    </row>
    <row r="51" spans="2:19" s="1" customFormat="1" ht="14.25" x14ac:dyDescent="0.45">
      <c r="B51" s="7"/>
      <c r="C51" s="4"/>
      <c r="D51" s="4"/>
      <c r="E51" s="4"/>
      <c r="F51" s="4"/>
      <c r="G51" s="4"/>
      <c r="H51" s="4"/>
      <c r="I51" s="4"/>
      <c r="J51" s="4"/>
      <c r="K51" s="4"/>
      <c r="L51" s="4"/>
      <c r="M51" s="4"/>
      <c r="N51" s="4"/>
      <c r="O51" s="4"/>
      <c r="P51" s="4"/>
      <c r="Q51" s="4"/>
      <c r="R51" s="4"/>
      <c r="S51" s="5"/>
    </row>
    <row r="52" spans="2:19" s="1" customFormat="1" ht="14.25" x14ac:dyDescent="0.45">
      <c r="B52" s="7"/>
      <c r="C52" s="4"/>
      <c r="D52" s="4"/>
      <c r="E52" s="4"/>
      <c r="F52" s="4"/>
      <c r="G52" s="4"/>
      <c r="H52" s="4"/>
      <c r="I52" s="4"/>
      <c r="J52" s="4"/>
      <c r="K52" s="4"/>
      <c r="L52" s="4"/>
      <c r="M52" s="4"/>
      <c r="N52" s="4"/>
      <c r="O52" s="4"/>
      <c r="P52" s="4"/>
      <c r="Q52" s="4"/>
      <c r="R52" s="4"/>
      <c r="S52" s="5"/>
    </row>
    <row r="53" spans="2:19" s="1" customFormat="1" ht="14.25" x14ac:dyDescent="0.45">
      <c r="B53" s="7"/>
      <c r="C53" s="4"/>
      <c r="D53" s="4"/>
      <c r="E53" s="4"/>
      <c r="F53" s="4"/>
      <c r="G53" s="4"/>
      <c r="H53" s="4"/>
      <c r="I53" s="4"/>
      <c r="J53" s="4"/>
      <c r="K53" s="4"/>
      <c r="L53" s="4"/>
      <c r="M53" s="4"/>
      <c r="N53" s="4"/>
      <c r="O53" s="4"/>
      <c r="P53" s="4"/>
      <c r="Q53" s="4"/>
      <c r="R53" s="4"/>
      <c r="S53" s="5"/>
    </row>
    <row r="54" spans="2:19" s="1" customFormat="1" ht="14.25" x14ac:dyDescent="0.45">
      <c r="B54" s="7"/>
      <c r="C54" s="4"/>
      <c r="D54" s="4"/>
      <c r="E54" s="4"/>
      <c r="F54" s="4"/>
      <c r="G54" s="4"/>
      <c r="H54" s="4"/>
      <c r="I54" s="4"/>
      <c r="J54" s="4"/>
      <c r="K54" s="4"/>
      <c r="L54" s="4"/>
      <c r="M54" s="4"/>
      <c r="N54" s="4"/>
      <c r="O54" s="4"/>
      <c r="P54" s="4"/>
      <c r="Q54" s="4"/>
      <c r="R54" s="4"/>
      <c r="S54" s="5"/>
    </row>
    <row r="55" spans="2:19" s="1" customFormat="1" ht="14.25" x14ac:dyDescent="0.45">
      <c r="B55" s="7"/>
      <c r="C55" s="4"/>
      <c r="D55" s="4"/>
      <c r="E55" s="4"/>
      <c r="F55" s="4"/>
      <c r="G55" s="4"/>
      <c r="H55" s="4"/>
      <c r="I55" s="4"/>
      <c r="J55" s="4"/>
      <c r="K55" s="4"/>
      <c r="L55" s="4"/>
      <c r="M55" s="4"/>
      <c r="N55" s="4"/>
      <c r="O55" s="4"/>
      <c r="P55" s="4"/>
      <c r="Q55" s="4"/>
      <c r="R55" s="4"/>
      <c r="S55" s="5"/>
    </row>
    <row r="56" spans="2:19" s="1" customFormat="1" ht="14.25" x14ac:dyDescent="0.45">
      <c r="B56" s="7"/>
      <c r="C56" s="4"/>
      <c r="D56" s="4"/>
      <c r="E56" s="4"/>
      <c r="F56" s="4"/>
      <c r="G56" s="4"/>
      <c r="H56" s="4"/>
      <c r="I56" s="4"/>
      <c r="J56" s="4"/>
      <c r="K56" s="4"/>
      <c r="L56" s="4"/>
      <c r="M56" s="4"/>
      <c r="N56" s="4"/>
      <c r="O56" s="4"/>
      <c r="P56" s="4"/>
      <c r="Q56" s="4"/>
      <c r="R56" s="4"/>
      <c r="S56" s="5"/>
    </row>
    <row r="57" spans="2:19" s="1" customFormat="1" ht="14.25" x14ac:dyDescent="0.45">
      <c r="B57" s="7"/>
      <c r="C57" s="4"/>
      <c r="D57" s="4"/>
      <c r="E57" s="4"/>
      <c r="F57" s="4"/>
      <c r="G57" s="4"/>
      <c r="H57" s="4"/>
      <c r="I57" s="4"/>
      <c r="J57" s="4"/>
      <c r="K57" s="4"/>
      <c r="L57" s="4"/>
      <c r="M57" s="4"/>
      <c r="N57" s="4"/>
      <c r="O57" s="4"/>
      <c r="P57" s="4"/>
      <c r="Q57" s="4"/>
      <c r="R57" s="4"/>
      <c r="S57" s="5"/>
    </row>
    <row r="58" spans="2:19" s="1" customFormat="1" ht="14.25" x14ac:dyDescent="0.45">
      <c r="B58" s="7"/>
      <c r="C58" s="4"/>
      <c r="D58" s="4"/>
      <c r="E58" s="4"/>
      <c r="F58" s="4"/>
      <c r="G58" s="4"/>
      <c r="H58" s="4"/>
      <c r="I58" s="4"/>
      <c r="J58" s="4"/>
      <c r="K58" s="4"/>
      <c r="L58" s="4"/>
      <c r="M58" s="4"/>
      <c r="N58" s="4"/>
      <c r="O58" s="4"/>
      <c r="P58" s="4"/>
      <c r="Q58" s="4"/>
      <c r="R58" s="4"/>
      <c r="S58" s="5"/>
    </row>
    <row r="59" spans="2:19" s="1" customFormat="1" ht="14.25" x14ac:dyDescent="0.45">
      <c r="B59" s="7"/>
      <c r="C59" s="4"/>
      <c r="D59" s="4"/>
      <c r="E59" s="4"/>
      <c r="F59" s="4"/>
      <c r="G59" s="4"/>
      <c r="H59" s="4"/>
      <c r="I59" s="4"/>
      <c r="J59" s="4"/>
      <c r="K59" s="4"/>
      <c r="L59" s="4"/>
      <c r="M59" s="4"/>
      <c r="N59" s="4"/>
      <c r="O59" s="4"/>
      <c r="P59" s="4"/>
      <c r="Q59" s="4"/>
      <c r="R59" s="4"/>
      <c r="S59" s="5"/>
    </row>
    <row r="60" spans="2:19" s="1" customFormat="1" ht="14.25" x14ac:dyDescent="0.45">
      <c r="B60" s="7"/>
      <c r="C60" s="4"/>
      <c r="D60" s="4"/>
      <c r="E60" s="4"/>
      <c r="F60" s="4"/>
      <c r="G60" s="4"/>
      <c r="H60" s="4"/>
      <c r="I60" s="4"/>
      <c r="J60" s="4"/>
      <c r="K60" s="4"/>
      <c r="L60" s="4"/>
      <c r="M60" s="4"/>
      <c r="N60" s="4"/>
      <c r="O60" s="4"/>
      <c r="P60" s="4"/>
      <c r="Q60" s="4"/>
      <c r="R60" s="4"/>
      <c r="S60" s="5"/>
    </row>
    <row r="61" spans="2:19" s="1" customFormat="1" ht="14.25" x14ac:dyDescent="0.45">
      <c r="B61" s="7"/>
      <c r="C61" s="4"/>
      <c r="D61" s="4"/>
      <c r="E61" s="4"/>
      <c r="F61" s="4"/>
      <c r="G61" s="4"/>
      <c r="H61" s="4"/>
      <c r="I61" s="4"/>
      <c r="J61" s="4"/>
      <c r="K61" s="4"/>
      <c r="L61" s="4"/>
      <c r="M61" s="4"/>
      <c r="N61" s="4"/>
      <c r="O61" s="4"/>
      <c r="P61" s="4"/>
      <c r="Q61" s="4"/>
      <c r="R61" s="4"/>
      <c r="S61" s="5"/>
    </row>
    <row r="62" spans="2:19" s="1" customFormat="1" ht="14.25" x14ac:dyDescent="0.45">
      <c r="B62" s="7"/>
      <c r="C62" s="4"/>
      <c r="D62" s="4"/>
      <c r="E62" s="4"/>
      <c r="F62" s="4"/>
      <c r="G62" s="4"/>
      <c r="H62" s="4"/>
      <c r="I62" s="4"/>
      <c r="J62" s="4"/>
      <c r="K62" s="4"/>
      <c r="L62" s="4"/>
      <c r="M62" s="4"/>
      <c r="N62" s="4"/>
      <c r="O62" s="4"/>
      <c r="P62" s="4"/>
      <c r="Q62" s="4"/>
      <c r="R62" s="4"/>
      <c r="S62" s="5"/>
    </row>
    <row r="63" spans="2:19" s="1" customFormat="1" ht="14.25" x14ac:dyDescent="0.45">
      <c r="B63" s="7"/>
      <c r="C63" s="4"/>
      <c r="D63" s="4"/>
      <c r="E63" s="4"/>
      <c r="F63" s="4"/>
      <c r="G63" s="4"/>
      <c r="H63" s="4"/>
      <c r="I63" s="4"/>
      <c r="J63" s="4"/>
      <c r="K63" s="4"/>
      <c r="L63" s="4"/>
      <c r="M63" s="4"/>
      <c r="N63" s="4"/>
      <c r="O63" s="4"/>
      <c r="P63" s="4"/>
      <c r="Q63" s="4"/>
      <c r="R63" s="4"/>
      <c r="S63" s="5"/>
    </row>
    <row r="64" spans="2:19" s="1" customFormat="1" ht="14.25" x14ac:dyDescent="0.45">
      <c r="B64" s="7"/>
      <c r="C64" s="4"/>
      <c r="D64" s="4"/>
      <c r="E64" s="4"/>
      <c r="F64" s="4"/>
      <c r="G64" s="4"/>
      <c r="H64" s="4"/>
      <c r="I64" s="4"/>
      <c r="J64" s="4"/>
      <c r="K64" s="4"/>
      <c r="L64" s="4"/>
      <c r="M64" s="4"/>
      <c r="N64" s="4"/>
      <c r="O64" s="4"/>
      <c r="P64" s="4"/>
      <c r="Q64" s="4"/>
      <c r="R64" s="4"/>
      <c r="S64" s="5"/>
    </row>
    <row r="65" spans="2:19" s="1" customFormat="1" ht="14.25" x14ac:dyDescent="0.45">
      <c r="B65" s="7"/>
      <c r="C65" s="4"/>
      <c r="D65" s="4"/>
      <c r="E65" s="4"/>
      <c r="F65" s="4"/>
      <c r="G65" s="4"/>
      <c r="H65" s="4"/>
      <c r="I65" s="4"/>
      <c r="J65" s="4"/>
      <c r="K65" s="4"/>
      <c r="L65" s="4"/>
      <c r="M65" s="4"/>
      <c r="N65" s="4"/>
      <c r="O65" s="4"/>
      <c r="P65" s="4"/>
      <c r="Q65" s="4"/>
      <c r="R65" s="4"/>
      <c r="S65" s="5"/>
    </row>
    <row r="66" spans="2:19" s="1" customFormat="1" ht="14.25" x14ac:dyDescent="0.45">
      <c r="B66" s="7"/>
      <c r="C66" s="4"/>
      <c r="D66" s="4"/>
      <c r="E66" s="4"/>
      <c r="F66" s="4"/>
      <c r="G66" s="4"/>
      <c r="H66" s="4"/>
      <c r="I66" s="4"/>
      <c r="J66" s="4"/>
      <c r="K66" s="4"/>
      <c r="L66" s="4"/>
      <c r="M66" s="4"/>
      <c r="N66" s="4"/>
      <c r="O66" s="4"/>
      <c r="P66" s="4"/>
      <c r="Q66" s="4"/>
      <c r="R66" s="4"/>
      <c r="S66" s="5"/>
    </row>
    <row r="67" spans="2:19" s="1" customFormat="1" ht="14.25" x14ac:dyDescent="0.45">
      <c r="B67" s="7"/>
      <c r="C67" s="4"/>
      <c r="D67" s="4"/>
      <c r="E67" s="4"/>
      <c r="F67" s="4"/>
      <c r="G67" s="4"/>
      <c r="H67" s="4"/>
      <c r="I67" s="4"/>
      <c r="J67" s="4"/>
      <c r="K67" s="4"/>
      <c r="L67" s="4"/>
      <c r="M67" s="4"/>
      <c r="N67" s="4"/>
      <c r="O67" s="4"/>
      <c r="P67" s="4"/>
      <c r="Q67" s="4"/>
      <c r="R67" s="4"/>
      <c r="S67" s="5"/>
    </row>
    <row r="68" spans="2:19" s="1" customFormat="1" ht="14.25" x14ac:dyDescent="0.45">
      <c r="B68" s="7"/>
      <c r="C68" s="4"/>
      <c r="D68" s="4"/>
      <c r="E68" s="4"/>
      <c r="F68" s="4"/>
      <c r="G68" s="4"/>
      <c r="H68" s="4"/>
      <c r="I68" s="4"/>
      <c r="J68" s="4"/>
      <c r="K68" s="4"/>
      <c r="L68" s="4"/>
      <c r="M68" s="4"/>
      <c r="N68" s="4"/>
      <c r="O68" s="4"/>
      <c r="P68" s="4"/>
      <c r="Q68" s="4"/>
      <c r="R68" s="4"/>
      <c r="S68" s="5"/>
    </row>
    <row r="69" spans="2:19" s="1" customFormat="1" ht="14.25" x14ac:dyDescent="0.45">
      <c r="B69" s="7"/>
      <c r="C69" s="4"/>
      <c r="D69" s="4"/>
      <c r="E69" s="4"/>
      <c r="F69" s="4"/>
      <c r="G69" s="4"/>
      <c r="H69" s="4"/>
      <c r="I69" s="4"/>
      <c r="J69" s="4"/>
      <c r="K69" s="4"/>
      <c r="L69" s="4"/>
      <c r="M69" s="4"/>
      <c r="N69" s="4"/>
      <c r="O69" s="4"/>
      <c r="P69" s="4"/>
      <c r="Q69" s="4"/>
      <c r="R69" s="4"/>
      <c r="S69" s="5"/>
    </row>
    <row r="70" spans="2:19" s="1" customFormat="1" ht="14.25" x14ac:dyDescent="0.45">
      <c r="B70" s="7"/>
      <c r="C70" s="4"/>
      <c r="D70" s="4"/>
      <c r="E70" s="4"/>
      <c r="F70" s="4"/>
      <c r="G70" s="4"/>
      <c r="H70" s="4"/>
      <c r="I70" s="4"/>
      <c r="J70" s="4"/>
      <c r="K70" s="4"/>
      <c r="L70" s="4"/>
      <c r="M70" s="4"/>
      <c r="N70" s="4"/>
      <c r="O70" s="4"/>
      <c r="P70" s="4"/>
      <c r="Q70" s="4"/>
      <c r="R70" s="4"/>
      <c r="S70" s="5"/>
    </row>
    <row r="71" spans="2:19" s="1" customFormat="1" ht="14.25" x14ac:dyDescent="0.45">
      <c r="B71" s="7"/>
      <c r="C71" s="4"/>
      <c r="D71" s="4"/>
      <c r="E71" s="4"/>
      <c r="F71" s="4"/>
      <c r="G71" s="4"/>
      <c r="H71" s="4"/>
      <c r="I71" s="4"/>
      <c r="J71" s="4"/>
      <c r="K71" s="4"/>
      <c r="L71" s="4"/>
      <c r="M71" s="4"/>
      <c r="N71" s="4"/>
      <c r="O71" s="4"/>
      <c r="P71" s="4"/>
      <c r="Q71" s="4"/>
      <c r="R71" s="4"/>
      <c r="S71" s="5"/>
    </row>
    <row r="72" spans="2:19" s="1" customFormat="1" ht="14.25" x14ac:dyDescent="0.45">
      <c r="B72" s="7"/>
      <c r="C72" s="4"/>
      <c r="D72" s="4"/>
      <c r="E72" s="4"/>
      <c r="F72" s="4"/>
      <c r="G72" s="4"/>
      <c r="H72" s="4"/>
      <c r="I72" s="4"/>
      <c r="J72" s="4"/>
      <c r="K72" s="4"/>
      <c r="L72" s="4"/>
      <c r="M72" s="4"/>
      <c r="N72" s="4"/>
      <c r="O72" s="4"/>
      <c r="P72" s="4"/>
      <c r="Q72" s="4"/>
      <c r="R72" s="4"/>
      <c r="S72" s="5"/>
    </row>
    <row r="73" spans="2:19" s="1" customFormat="1" ht="14.25" x14ac:dyDescent="0.45">
      <c r="B73" s="7"/>
      <c r="C73" s="4"/>
      <c r="D73" s="4"/>
      <c r="E73" s="4"/>
      <c r="F73" s="4"/>
      <c r="G73" s="4"/>
      <c r="H73" s="4"/>
      <c r="I73" s="4"/>
      <c r="J73" s="4"/>
      <c r="K73" s="4"/>
      <c r="L73" s="4"/>
      <c r="M73" s="4"/>
      <c r="N73" s="4"/>
      <c r="O73" s="4"/>
      <c r="P73" s="4"/>
      <c r="Q73" s="4"/>
      <c r="R73" s="4"/>
      <c r="S73" s="5"/>
    </row>
    <row r="74" spans="2:19" s="1" customFormat="1" ht="14.25" x14ac:dyDescent="0.45">
      <c r="B74" s="7"/>
      <c r="C74" s="4"/>
      <c r="D74" s="4"/>
      <c r="E74" s="4"/>
      <c r="F74" s="4"/>
      <c r="G74" s="4"/>
      <c r="H74" s="4"/>
      <c r="I74" s="4"/>
      <c r="J74" s="4"/>
      <c r="K74" s="4"/>
      <c r="L74" s="4"/>
      <c r="M74" s="4"/>
      <c r="N74" s="4"/>
      <c r="O74" s="4"/>
      <c r="P74" s="4"/>
      <c r="Q74" s="4"/>
      <c r="R74" s="4"/>
      <c r="S74" s="5"/>
    </row>
    <row r="75" spans="2:19" s="1" customFormat="1" ht="14.25" x14ac:dyDescent="0.45">
      <c r="B75" s="7"/>
      <c r="C75" s="4"/>
      <c r="D75" s="4"/>
      <c r="E75" s="4"/>
      <c r="F75" s="4"/>
      <c r="G75" s="4"/>
      <c r="H75" s="4"/>
      <c r="I75" s="4"/>
      <c r="J75" s="4"/>
      <c r="K75" s="4"/>
      <c r="L75" s="4"/>
      <c r="M75" s="4"/>
      <c r="N75" s="4"/>
      <c r="O75" s="4"/>
      <c r="P75" s="4"/>
      <c r="Q75" s="4"/>
      <c r="R75" s="4"/>
      <c r="S75" s="5"/>
    </row>
    <row r="76" spans="2:19" s="1" customFormat="1" ht="14.25" x14ac:dyDescent="0.45">
      <c r="B76" s="7"/>
      <c r="C76" s="4"/>
      <c r="D76" s="4"/>
      <c r="E76" s="4"/>
      <c r="F76" s="4"/>
      <c r="G76" s="4"/>
      <c r="H76" s="4"/>
      <c r="I76" s="4"/>
      <c r="J76" s="4"/>
      <c r="K76" s="4"/>
      <c r="L76" s="4"/>
      <c r="M76" s="4"/>
      <c r="N76" s="4"/>
      <c r="O76" s="4"/>
      <c r="P76" s="4"/>
      <c r="Q76" s="4"/>
      <c r="R76" s="4"/>
      <c r="S76" s="5"/>
    </row>
    <row r="77" spans="2:19" s="1" customFormat="1" ht="14.25" x14ac:dyDescent="0.45">
      <c r="B77" s="7"/>
      <c r="C77" s="4"/>
      <c r="D77" s="4"/>
      <c r="E77" s="4"/>
      <c r="F77" s="4"/>
      <c r="G77" s="4"/>
      <c r="H77" s="4"/>
      <c r="I77" s="4"/>
      <c r="J77" s="4"/>
      <c r="K77" s="4"/>
      <c r="L77" s="4"/>
      <c r="M77" s="4"/>
      <c r="N77" s="4"/>
      <c r="O77" s="4"/>
      <c r="P77" s="4"/>
      <c r="Q77" s="4"/>
      <c r="R77" s="4"/>
      <c r="S77" s="5"/>
    </row>
    <row r="78" spans="2:19" s="1" customFormat="1" ht="14.25" x14ac:dyDescent="0.45">
      <c r="B78" s="7"/>
      <c r="C78" s="4"/>
      <c r="D78" s="4"/>
      <c r="E78" s="4"/>
      <c r="F78" s="4"/>
      <c r="G78" s="4"/>
      <c r="H78" s="4"/>
      <c r="I78" s="4"/>
      <c r="J78" s="4"/>
      <c r="K78" s="4"/>
      <c r="L78" s="4"/>
      <c r="M78" s="4"/>
      <c r="N78" s="4"/>
      <c r="O78" s="4"/>
      <c r="P78" s="4"/>
      <c r="Q78" s="4"/>
      <c r="R78" s="4"/>
      <c r="S78" s="5"/>
    </row>
    <row r="79" spans="2:19" s="1" customFormat="1" ht="14.25" x14ac:dyDescent="0.45">
      <c r="B79" s="7"/>
      <c r="C79" s="4"/>
      <c r="D79" s="4"/>
      <c r="E79" s="4"/>
      <c r="F79" s="4"/>
      <c r="G79" s="4"/>
      <c r="H79" s="4"/>
      <c r="I79" s="4"/>
      <c r="J79" s="4"/>
      <c r="K79" s="4"/>
      <c r="L79" s="4"/>
      <c r="M79" s="4"/>
      <c r="N79" s="4"/>
      <c r="O79" s="4"/>
      <c r="P79" s="4"/>
      <c r="Q79" s="4"/>
      <c r="R79" s="4"/>
      <c r="S79" s="5"/>
    </row>
    <row r="80" spans="2:19" s="1" customFormat="1" ht="14.25" x14ac:dyDescent="0.45">
      <c r="B80" s="7"/>
      <c r="C80" s="4"/>
      <c r="D80" s="4"/>
      <c r="E80" s="4"/>
      <c r="F80" s="4"/>
      <c r="G80" s="4"/>
      <c r="H80" s="4"/>
      <c r="I80" s="4"/>
      <c r="J80" s="4"/>
      <c r="K80" s="4"/>
      <c r="L80" s="4"/>
      <c r="M80" s="4"/>
      <c r="N80" s="4"/>
      <c r="O80" s="4"/>
      <c r="P80" s="4"/>
      <c r="Q80" s="4"/>
      <c r="R80" s="4"/>
      <c r="S80" s="5"/>
    </row>
    <row r="81" spans="2:19" s="1" customFormat="1" ht="14.25" x14ac:dyDescent="0.45">
      <c r="B81" s="7"/>
      <c r="C81" s="4"/>
      <c r="D81" s="4"/>
      <c r="E81" s="4"/>
      <c r="F81" s="4"/>
      <c r="G81" s="4"/>
      <c r="H81" s="4"/>
      <c r="I81" s="4"/>
      <c r="J81" s="4"/>
      <c r="K81" s="4"/>
      <c r="L81" s="4"/>
      <c r="M81" s="4"/>
      <c r="N81" s="4"/>
      <c r="O81" s="4"/>
      <c r="P81" s="4"/>
      <c r="Q81" s="4"/>
      <c r="R81" s="4"/>
      <c r="S81" s="5"/>
    </row>
    <row r="82" spans="2:19" s="1" customFormat="1" ht="14.25" x14ac:dyDescent="0.45">
      <c r="B82" s="7"/>
      <c r="C82" s="4"/>
      <c r="D82" s="4"/>
      <c r="E82" s="4"/>
      <c r="F82" s="4"/>
      <c r="G82" s="4"/>
      <c r="H82" s="4"/>
      <c r="I82" s="4"/>
      <c r="J82" s="4"/>
      <c r="K82" s="4"/>
      <c r="L82" s="4"/>
      <c r="M82" s="4"/>
      <c r="N82" s="4"/>
      <c r="O82" s="4"/>
      <c r="P82" s="4"/>
      <c r="Q82" s="4"/>
      <c r="R82" s="4"/>
      <c r="S82" s="5"/>
    </row>
    <row r="83" spans="2:19" s="1" customFormat="1" ht="14.25" x14ac:dyDescent="0.45">
      <c r="B83" s="7"/>
      <c r="C83" s="4"/>
      <c r="D83" s="4"/>
      <c r="E83" s="4"/>
      <c r="F83" s="4"/>
      <c r="G83" s="4"/>
      <c r="H83" s="4"/>
      <c r="I83" s="4"/>
      <c r="J83" s="4"/>
      <c r="K83" s="4"/>
      <c r="L83" s="4"/>
      <c r="M83" s="4"/>
      <c r="N83" s="4"/>
      <c r="O83" s="4"/>
      <c r="P83" s="4"/>
      <c r="Q83" s="4"/>
      <c r="R83" s="4"/>
      <c r="S83" s="5"/>
    </row>
    <row r="84" spans="2:19" s="1" customFormat="1" ht="14.25" x14ac:dyDescent="0.45">
      <c r="B84" s="7"/>
      <c r="C84" s="4"/>
      <c r="D84" s="4"/>
      <c r="E84" s="4"/>
      <c r="F84" s="4"/>
      <c r="G84" s="4"/>
      <c r="H84" s="4"/>
      <c r="I84" s="4"/>
      <c r="J84" s="4"/>
      <c r="K84" s="4"/>
      <c r="L84" s="4"/>
      <c r="M84" s="4"/>
      <c r="N84" s="4"/>
      <c r="O84" s="4"/>
      <c r="P84" s="4"/>
      <c r="Q84" s="4"/>
      <c r="R84" s="4"/>
      <c r="S84" s="5"/>
    </row>
    <row r="85" spans="2:19" s="1" customFormat="1" ht="14.25" x14ac:dyDescent="0.45">
      <c r="B85" s="7"/>
      <c r="C85" s="4"/>
      <c r="D85" s="4"/>
      <c r="E85" s="4"/>
      <c r="F85" s="4"/>
      <c r="G85" s="4"/>
      <c r="H85" s="4"/>
      <c r="I85" s="4"/>
      <c r="J85" s="4"/>
      <c r="K85" s="4"/>
      <c r="L85" s="4"/>
      <c r="M85" s="4"/>
      <c r="N85" s="4"/>
      <c r="O85" s="4"/>
      <c r="P85" s="4"/>
      <c r="Q85" s="4"/>
      <c r="R85" s="4"/>
      <c r="S85" s="5"/>
    </row>
    <row r="86" spans="2:19" s="1" customFormat="1" ht="14.25" x14ac:dyDescent="0.45">
      <c r="B86" s="7"/>
      <c r="C86" s="4"/>
      <c r="D86" s="4"/>
      <c r="E86" s="4"/>
      <c r="F86" s="4"/>
      <c r="G86" s="4"/>
      <c r="H86" s="4"/>
      <c r="I86" s="4"/>
      <c r="J86" s="4"/>
      <c r="K86" s="4"/>
      <c r="L86" s="4"/>
      <c r="M86" s="4"/>
      <c r="N86" s="4"/>
      <c r="O86" s="4"/>
      <c r="P86" s="4"/>
      <c r="Q86" s="4"/>
      <c r="R86" s="4"/>
      <c r="S86" s="5"/>
    </row>
    <row r="87" spans="2:19" s="1" customFormat="1" ht="14.25" x14ac:dyDescent="0.45">
      <c r="B87" s="7"/>
      <c r="C87" s="4"/>
      <c r="D87" s="4"/>
      <c r="E87" s="4"/>
      <c r="F87" s="4"/>
      <c r="G87" s="4"/>
      <c r="H87" s="4"/>
      <c r="I87" s="4"/>
      <c r="J87" s="4"/>
      <c r="K87" s="4"/>
      <c r="L87" s="4"/>
      <c r="M87" s="4"/>
      <c r="N87" s="4"/>
      <c r="O87" s="4"/>
      <c r="P87" s="4"/>
      <c r="Q87" s="4"/>
      <c r="R87" s="4"/>
      <c r="S87" s="5"/>
    </row>
    <row r="88" spans="2:19" s="1" customFormat="1" ht="14.25" x14ac:dyDescent="0.45">
      <c r="B88" s="7"/>
      <c r="C88" s="4"/>
      <c r="D88" s="4"/>
      <c r="E88" s="4"/>
      <c r="F88" s="4"/>
      <c r="G88" s="4"/>
      <c r="H88" s="4"/>
      <c r="I88" s="4"/>
      <c r="J88" s="4"/>
      <c r="K88" s="4"/>
      <c r="L88" s="4"/>
      <c r="M88" s="4"/>
      <c r="N88" s="4"/>
      <c r="O88" s="4"/>
      <c r="P88" s="4"/>
      <c r="Q88" s="4"/>
      <c r="R88" s="4"/>
      <c r="S88" s="5"/>
    </row>
    <row r="89" spans="2:19" s="1" customFormat="1" ht="14.25" x14ac:dyDescent="0.45">
      <c r="B89" s="7"/>
      <c r="C89" s="4"/>
      <c r="D89" s="4"/>
      <c r="E89" s="4"/>
      <c r="F89" s="4"/>
      <c r="G89" s="4"/>
      <c r="H89" s="4"/>
      <c r="I89" s="4"/>
      <c r="J89" s="4"/>
      <c r="K89" s="4"/>
      <c r="L89" s="4"/>
      <c r="M89" s="4"/>
      <c r="N89" s="4"/>
      <c r="O89" s="4"/>
      <c r="P89" s="4"/>
      <c r="Q89" s="4"/>
      <c r="R89" s="4"/>
      <c r="S89" s="5"/>
    </row>
    <row r="90" spans="2:19" s="1" customFormat="1" ht="14.25" x14ac:dyDescent="0.45">
      <c r="B90" s="7"/>
      <c r="C90" s="4"/>
      <c r="D90" s="4"/>
      <c r="E90" s="4"/>
      <c r="F90" s="4"/>
      <c r="G90" s="4"/>
      <c r="H90" s="4"/>
      <c r="I90" s="4"/>
      <c r="J90" s="4"/>
      <c r="K90" s="4"/>
      <c r="L90" s="4"/>
      <c r="M90" s="4"/>
      <c r="N90" s="4"/>
      <c r="O90" s="4"/>
      <c r="P90" s="4"/>
      <c r="Q90" s="4"/>
      <c r="R90" s="4"/>
      <c r="S90" s="5"/>
    </row>
    <row r="91" spans="2:19" s="1" customFormat="1" ht="14.65" thickBot="1" x14ac:dyDescent="0.5">
      <c r="B91" s="8"/>
      <c r="C91" s="9"/>
      <c r="D91" s="9"/>
      <c r="E91" s="9"/>
      <c r="F91" s="9"/>
      <c r="G91" s="9"/>
      <c r="H91" s="9"/>
      <c r="I91" s="9"/>
      <c r="J91" s="9"/>
      <c r="K91" s="9"/>
      <c r="L91" s="9"/>
      <c r="M91" s="9"/>
      <c r="N91" s="9"/>
      <c r="O91" s="9"/>
      <c r="P91" s="9"/>
      <c r="Q91" s="9"/>
      <c r="R91" s="9"/>
      <c r="S91" s="10"/>
    </row>
  </sheetData>
  <mergeCells count="2">
    <mergeCell ref="B2:S2"/>
    <mergeCell ref="B28:S28"/>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1:S60"/>
  <sheetViews>
    <sheetView zoomScale="70" zoomScaleNormal="70" workbookViewId="0">
      <selection activeCell="B28" sqref="B28:S28"/>
    </sheetView>
  </sheetViews>
  <sheetFormatPr defaultColWidth="8.86328125" defaultRowHeight="12.75" x14ac:dyDescent="0.35"/>
  <cols>
    <col min="1" max="1" width="2.73046875" style="11" customWidth="1"/>
    <col min="2" max="19" width="12.73046875" style="11" customWidth="1"/>
    <col min="20" max="16384" width="8.86328125" style="11"/>
  </cols>
  <sheetData>
    <row r="1" spans="2:19" s="1" customFormat="1" ht="14.65" thickBot="1" x14ac:dyDescent="0.5"/>
    <row r="2" spans="2:19" s="1" customFormat="1" ht="35.1" customHeight="1" x14ac:dyDescent="0.45">
      <c r="B2" s="162" t="s">
        <v>104</v>
      </c>
      <c r="C2" s="163"/>
      <c r="D2" s="163"/>
      <c r="E2" s="163"/>
      <c r="F2" s="163"/>
      <c r="G2" s="163"/>
      <c r="H2" s="163"/>
      <c r="I2" s="163"/>
      <c r="J2" s="163"/>
      <c r="K2" s="163"/>
      <c r="L2" s="163"/>
      <c r="M2" s="163"/>
      <c r="N2" s="163"/>
      <c r="O2" s="163"/>
      <c r="P2" s="163"/>
      <c r="Q2" s="163"/>
      <c r="R2" s="163"/>
      <c r="S2" s="164"/>
    </row>
    <row r="3" spans="2:19" s="1" customFormat="1" ht="14.25" x14ac:dyDescent="0.45">
      <c r="B3" s="2"/>
      <c r="C3" s="3"/>
      <c r="D3" s="3"/>
      <c r="E3" s="3"/>
      <c r="F3" s="4"/>
      <c r="G3" s="4"/>
      <c r="H3" s="4"/>
      <c r="I3" s="4"/>
      <c r="J3" s="4"/>
      <c r="K3" s="4"/>
      <c r="L3" s="4"/>
      <c r="M3" s="4"/>
      <c r="N3" s="4"/>
      <c r="O3" s="4"/>
      <c r="P3" s="4"/>
      <c r="Q3" s="4"/>
      <c r="R3" s="4"/>
      <c r="S3" s="5"/>
    </row>
    <row r="4" spans="2:19" s="1" customFormat="1" ht="14.25" x14ac:dyDescent="0.45">
      <c r="B4" s="2"/>
      <c r="C4" s="6"/>
      <c r="D4" s="6"/>
      <c r="E4" s="3"/>
      <c r="F4" s="4"/>
      <c r="G4" s="4"/>
      <c r="H4" s="4"/>
      <c r="I4" s="4"/>
      <c r="J4" s="4"/>
      <c r="K4" s="4"/>
      <c r="L4" s="4"/>
      <c r="M4" s="4"/>
      <c r="N4" s="4"/>
      <c r="O4" s="4"/>
      <c r="P4" s="4"/>
      <c r="Q4" s="4"/>
      <c r="R4" s="4"/>
      <c r="S4" s="5"/>
    </row>
    <row r="5" spans="2:19" s="1" customFormat="1" ht="14.25" x14ac:dyDescent="0.45">
      <c r="B5" s="2"/>
      <c r="C5" s="6"/>
      <c r="D5" s="6"/>
      <c r="E5" s="3"/>
      <c r="F5" s="4"/>
      <c r="G5" s="4"/>
      <c r="H5" s="4"/>
      <c r="I5" s="4"/>
      <c r="J5" s="4"/>
      <c r="K5" s="4"/>
      <c r="L5" s="4"/>
      <c r="M5" s="4"/>
      <c r="N5" s="4"/>
      <c r="O5" s="4"/>
      <c r="P5" s="4"/>
      <c r="Q5" s="4"/>
      <c r="R5" s="4"/>
      <c r="S5" s="5"/>
    </row>
    <row r="6" spans="2:19" s="1" customFormat="1" ht="14.25" x14ac:dyDescent="0.45">
      <c r="B6" s="2"/>
      <c r="C6" s="6"/>
      <c r="D6" s="6"/>
      <c r="E6" s="3"/>
      <c r="F6" s="4"/>
      <c r="G6" s="4"/>
      <c r="H6" s="4"/>
      <c r="I6" s="4"/>
      <c r="J6" s="4"/>
      <c r="K6" s="4"/>
      <c r="L6" s="4"/>
      <c r="M6" s="4"/>
      <c r="N6" s="4"/>
      <c r="O6" s="4"/>
      <c r="P6" s="4"/>
      <c r="Q6" s="4"/>
      <c r="R6" s="4"/>
      <c r="S6" s="5"/>
    </row>
    <row r="7" spans="2:19" s="1" customFormat="1" ht="14.25" x14ac:dyDescent="0.45">
      <c r="B7" s="2"/>
      <c r="C7" s="3"/>
      <c r="D7" s="3"/>
      <c r="E7" s="3"/>
      <c r="F7" s="4"/>
      <c r="G7" s="4"/>
      <c r="H7" s="4"/>
      <c r="I7" s="4"/>
      <c r="J7" s="4"/>
      <c r="K7" s="4"/>
      <c r="L7" s="4"/>
      <c r="M7" s="4"/>
      <c r="N7" s="4"/>
      <c r="O7" s="4"/>
      <c r="P7" s="4"/>
      <c r="Q7" s="4"/>
      <c r="R7" s="4"/>
      <c r="S7" s="5"/>
    </row>
    <row r="8" spans="2:19" s="1" customFormat="1" ht="14.25" x14ac:dyDescent="0.45">
      <c r="B8" s="2"/>
      <c r="C8" s="3"/>
      <c r="D8" s="3"/>
      <c r="E8" s="3"/>
      <c r="F8" s="4"/>
      <c r="G8" s="4"/>
      <c r="H8" s="4"/>
      <c r="I8" s="4"/>
      <c r="J8" s="4"/>
      <c r="K8" s="4"/>
      <c r="L8" s="4"/>
      <c r="M8" s="4"/>
      <c r="N8" s="4"/>
      <c r="O8" s="4"/>
      <c r="P8" s="4"/>
      <c r="Q8" s="4"/>
      <c r="R8" s="4"/>
      <c r="S8" s="5"/>
    </row>
    <row r="9" spans="2:19" s="1" customFormat="1" ht="14.25" x14ac:dyDescent="0.45">
      <c r="B9" s="2"/>
      <c r="C9" s="3"/>
      <c r="D9" s="3"/>
      <c r="E9" s="3"/>
      <c r="F9" s="4"/>
      <c r="G9" s="4"/>
      <c r="H9" s="4"/>
      <c r="I9" s="4"/>
      <c r="J9" s="4"/>
      <c r="K9" s="4"/>
      <c r="L9" s="4"/>
      <c r="M9" s="4"/>
      <c r="N9" s="4"/>
      <c r="O9" s="4"/>
      <c r="P9" s="4"/>
      <c r="Q9" s="4"/>
      <c r="R9" s="4"/>
      <c r="S9" s="5"/>
    </row>
    <row r="10" spans="2:19" s="1" customFormat="1" ht="14.25" x14ac:dyDescent="0.45">
      <c r="B10" s="7"/>
      <c r="C10" s="4"/>
      <c r="D10" s="4"/>
      <c r="E10" s="4"/>
      <c r="F10" s="4"/>
      <c r="G10" s="4"/>
      <c r="H10" s="4"/>
      <c r="I10" s="4"/>
      <c r="J10" s="4"/>
      <c r="K10" s="4"/>
      <c r="L10" s="4"/>
      <c r="M10" s="4"/>
      <c r="N10" s="4"/>
      <c r="O10" s="4"/>
      <c r="P10" s="4"/>
      <c r="Q10" s="4"/>
      <c r="R10" s="4"/>
      <c r="S10" s="5"/>
    </row>
    <row r="11" spans="2:19" s="1" customFormat="1" ht="14.25" x14ac:dyDescent="0.45">
      <c r="B11" s="7"/>
      <c r="C11" s="4"/>
      <c r="D11" s="4"/>
      <c r="E11" s="4"/>
      <c r="F11" s="4"/>
      <c r="G11" s="4"/>
      <c r="H11" s="4"/>
      <c r="I11" s="4"/>
      <c r="J11" s="4"/>
      <c r="K11" s="4"/>
      <c r="L11" s="4"/>
      <c r="M11" s="4"/>
      <c r="N11" s="4"/>
      <c r="O11" s="4"/>
      <c r="P11" s="4"/>
      <c r="Q11" s="4"/>
      <c r="R11" s="4"/>
      <c r="S11" s="5"/>
    </row>
    <row r="12" spans="2:19" s="1" customFormat="1" ht="14.25" x14ac:dyDescent="0.45">
      <c r="B12" s="7"/>
      <c r="C12" s="4"/>
      <c r="D12" s="4"/>
      <c r="E12" s="4"/>
      <c r="F12" s="4"/>
      <c r="G12" s="4"/>
      <c r="H12" s="4"/>
      <c r="I12" s="4"/>
      <c r="J12" s="4"/>
      <c r="K12" s="4"/>
      <c r="L12" s="4"/>
      <c r="M12" s="4"/>
      <c r="N12" s="4"/>
      <c r="O12" s="4"/>
      <c r="P12" s="4"/>
      <c r="Q12" s="4"/>
      <c r="R12" s="4"/>
      <c r="S12" s="5"/>
    </row>
    <row r="13" spans="2:19" s="1" customFormat="1" ht="14.25" x14ac:dyDescent="0.45">
      <c r="B13" s="7"/>
      <c r="C13" s="4"/>
      <c r="D13" s="4"/>
      <c r="E13" s="4"/>
      <c r="F13" s="4"/>
      <c r="G13" s="4"/>
      <c r="H13" s="4"/>
      <c r="I13" s="4"/>
      <c r="J13" s="4"/>
      <c r="K13" s="4"/>
      <c r="L13" s="4"/>
      <c r="M13" s="4"/>
      <c r="N13" s="4"/>
      <c r="O13" s="4"/>
      <c r="P13" s="4"/>
      <c r="Q13" s="4"/>
      <c r="R13" s="4"/>
      <c r="S13" s="5"/>
    </row>
    <row r="14" spans="2:19" s="1" customFormat="1" ht="14.25" x14ac:dyDescent="0.45">
      <c r="B14" s="7"/>
      <c r="C14" s="4"/>
      <c r="D14" s="4"/>
      <c r="E14" s="4"/>
      <c r="F14" s="4"/>
      <c r="G14" s="4"/>
      <c r="H14" s="4"/>
      <c r="I14" s="4"/>
      <c r="J14" s="4"/>
      <c r="K14" s="4"/>
      <c r="L14" s="4"/>
      <c r="M14" s="4"/>
      <c r="N14" s="4"/>
      <c r="O14" s="4"/>
      <c r="P14" s="4"/>
      <c r="Q14" s="4"/>
      <c r="R14" s="4"/>
      <c r="S14" s="5"/>
    </row>
    <row r="15" spans="2:19" s="1" customFormat="1" ht="14.25" x14ac:dyDescent="0.45">
      <c r="B15" s="7"/>
      <c r="C15" s="4"/>
      <c r="D15" s="4"/>
      <c r="E15" s="4"/>
      <c r="F15" s="4"/>
      <c r="G15" s="4"/>
      <c r="H15" s="4"/>
      <c r="I15" s="4"/>
      <c r="J15" s="4"/>
      <c r="K15" s="4"/>
      <c r="L15" s="4"/>
      <c r="M15" s="4"/>
      <c r="N15" s="4"/>
      <c r="O15" s="4"/>
      <c r="P15" s="4"/>
      <c r="Q15" s="4"/>
      <c r="R15" s="4"/>
      <c r="S15" s="5"/>
    </row>
    <row r="16" spans="2:19" s="1" customFormat="1" ht="14.25" x14ac:dyDescent="0.45">
      <c r="B16" s="7"/>
      <c r="C16" s="4"/>
      <c r="D16" s="4"/>
      <c r="E16" s="4"/>
      <c r="F16" s="4"/>
      <c r="G16" s="4"/>
      <c r="H16" s="4"/>
      <c r="I16" s="4"/>
      <c r="J16" s="4"/>
      <c r="K16" s="4"/>
      <c r="L16" s="4"/>
      <c r="M16" s="4"/>
      <c r="N16" s="4"/>
      <c r="O16" s="4"/>
      <c r="P16" s="4"/>
      <c r="Q16" s="4"/>
      <c r="R16" s="4"/>
      <c r="S16" s="5"/>
    </row>
    <row r="17" spans="2:19" s="1" customFormat="1" ht="14.25" x14ac:dyDescent="0.45">
      <c r="B17" s="7"/>
      <c r="C17" s="4"/>
      <c r="D17" s="4"/>
      <c r="E17" s="4"/>
      <c r="F17" s="4"/>
      <c r="G17" s="4"/>
      <c r="H17" s="4"/>
      <c r="I17" s="4"/>
      <c r="J17" s="4"/>
      <c r="K17" s="4"/>
      <c r="L17" s="4"/>
      <c r="M17" s="4"/>
      <c r="N17" s="4"/>
      <c r="O17" s="4"/>
      <c r="P17" s="4"/>
      <c r="Q17" s="4"/>
      <c r="R17" s="4"/>
      <c r="S17" s="5"/>
    </row>
    <row r="18" spans="2:19" s="1" customFormat="1" ht="14.25" x14ac:dyDescent="0.45">
      <c r="B18" s="7"/>
      <c r="C18" s="4"/>
      <c r="D18" s="4"/>
      <c r="E18" s="4"/>
      <c r="F18" s="4"/>
      <c r="G18" s="4"/>
      <c r="H18" s="4"/>
      <c r="I18" s="4"/>
      <c r="J18" s="4"/>
      <c r="K18" s="4"/>
      <c r="L18" s="4"/>
      <c r="M18" s="4"/>
      <c r="N18" s="4"/>
      <c r="O18" s="4"/>
      <c r="P18" s="4"/>
      <c r="Q18" s="4"/>
      <c r="R18" s="4"/>
      <c r="S18" s="5"/>
    </row>
    <row r="19" spans="2:19" s="1" customFormat="1" ht="14.25" x14ac:dyDescent="0.45">
      <c r="B19" s="7"/>
      <c r="C19" s="4"/>
      <c r="D19" s="4"/>
      <c r="E19" s="4"/>
      <c r="F19" s="4"/>
      <c r="G19" s="4"/>
      <c r="H19" s="4"/>
      <c r="I19" s="4"/>
      <c r="J19" s="4"/>
      <c r="K19" s="4"/>
      <c r="L19" s="4"/>
      <c r="M19" s="4"/>
      <c r="N19" s="4"/>
      <c r="O19" s="4"/>
      <c r="P19" s="4"/>
      <c r="Q19" s="4"/>
      <c r="R19" s="4"/>
      <c r="S19" s="5"/>
    </row>
    <row r="20" spans="2:19" s="1" customFormat="1" ht="14.25" x14ac:dyDescent="0.45">
      <c r="B20" s="7"/>
      <c r="C20" s="4"/>
      <c r="D20" s="4"/>
      <c r="E20" s="4"/>
      <c r="F20" s="4"/>
      <c r="G20" s="4"/>
      <c r="H20" s="4"/>
      <c r="I20" s="4"/>
      <c r="J20" s="4"/>
      <c r="K20" s="4"/>
      <c r="L20" s="4"/>
      <c r="M20" s="4"/>
      <c r="N20" s="4"/>
      <c r="O20" s="4"/>
      <c r="P20" s="4"/>
      <c r="Q20" s="4"/>
      <c r="R20" s="4"/>
      <c r="S20" s="5"/>
    </row>
    <row r="21" spans="2:19" s="1" customFormat="1" ht="14.25" x14ac:dyDescent="0.45">
      <c r="B21" s="7"/>
      <c r="C21" s="4"/>
      <c r="D21" s="4"/>
      <c r="E21" s="4"/>
      <c r="F21" s="4"/>
      <c r="G21" s="4"/>
      <c r="H21" s="4"/>
      <c r="I21" s="4"/>
      <c r="J21" s="4"/>
      <c r="K21" s="4"/>
      <c r="L21" s="4"/>
      <c r="M21" s="4"/>
      <c r="N21" s="4"/>
      <c r="O21" s="4"/>
      <c r="P21" s="4"/>
      <c r="Q21" s="4"/>
      <c r="R21" s="4"/>
      <c r="S21" s="5"/>
    </row>
    <row r="22" spans="2:19" s="1" customFormat="1" ht="14.25" x14ac:dyDescent="0.45">
      <c r="B22" s="7"/>
      <c r="C22" s="4"/>
      <c r="D22" s="4"/>
      <c r="E22" s="4"/>
      <c r="F22" s="4"/>
      <c r="G22" s="4"/>
      <c r="H22" s="4"/>
      <c r="I22" s="4"/>
      <c r="J22" s="4"/>
      <c r="K22" s="4"/>
      <c r="L22" s="4"/>
      <c r="M22" s="4"/>
      <c r="N22" s="4"/>
      <c r="O22" s="4"/>
      <c r="P22" s="4"/>
      <c r="Q22" s="4"/>
      <c r="R22" s="4"/>
      <c r="S22" s="5"/>
    </row>
    <row r="23" spans="2:19" s="1" customFormat="1" ht="14.25" x14ac:dyDescent="0.45">
      <c r="B23" s="7"/>
      <c r="C23" s="4"/>
      <c r="D23" s="4"/>
      <c r="E23" s="4"/>
      <c r="F23" s="4"/>
      <c r="G23" s="4"/>
      <c r="H23" s="4"/>
      <c r="I23" s="4"/>
      <c r="J23" s="4"/>
      <c r="K23" s="4"/>
      <c r="L23" s="4"/>
      <c r="M23" s="4"/>
      <c r="N23" s="4"/>
      <c r="O23" s="4"/>
      <c r="P23" s="4"/>
      <c r="Q23" s="4"/>
      <c r="R23" s="4"/>
      <c r="S23" s="5"/>
    </row>
    <row r="24" spans="2:19" s="1" customFormat="1" ht="14.25" x14ac:dyDescent="0.45">
      <c r="B24" s="7"/>
      <c r="C24" s="4"/>
      <c r="D24" s="4"/>
      <c r="E24" s="4"/>
      <c r="F24" s="4"/>
      <c r="G24" s="4"/>
      <c r="H24" s="4"/>
      <c r="I24" s="4"/>
      <c r="J24" s="4"/>
      <c r="K24" s="4"/>
      <c r="L24" s="4"/>
      <c r="M24" s="4"/>
      <c r="N24" s="4"/>
      <c r="O24" s="4"/>
      <c r="P24" s="4"/>
      <c r="Q24" s="4"/>
      <c r="R24" s="4"/>
      <c r="S24" s="5"/>
    </row>
    <row r="25" spans="2:19" s="1" customFormat="1" ht="14.25" x14ac:dyDescent="0.45">
      <c r="B25" s="7"/>
      <c r="C25" s="4"/>
      <c r="D25" s="4"/>
      <c r="E25" s="4"/>
      <c r="F25" s="4"/>
      <c r="G25" s="4"/>
      <c r="H25" s="4"/>
      <c r="I25" s="4"/>
      <c r="J25" s="4"/>
      <c r="K25" s="4"/>
      <c r="L25" s="4"/>
      <c r="M25" s="4"/>
      <c r="N25" s="4"/>
      <c r="O25" s="4"/>
      <c r="P25" s="4"/>
      <c r="Q25" s="4"/>
      <c r="R25" s="4"/>
      <c r="S25" s="5"/>
    </row>
    <row r="26" spans="2:19" s="1" customFormat="1" ht="14.25" x14ac:dyDescent="0.45">
      <c r="B26" s="7"/>
      <c r="C26" s="4"/>
      <c r="D26" s="4"/>
      <c r="E26" s="4"/>
      <c r="F26" s="4"/>
      <c r="G26" s="4"/>
      <c r="H26" s="4"/>
      <c r="I26" s="4"/>
      <c r="J26" s="4"/>
      <c r="K26" s="4"/>
      <c r="L26" s="4"/>
      <c r="M26" s="4"/>
      <c r="N26" s="4"/>
      <c r="O26" s="4"/>
      <c r="P26" s="4"/>
      <c r="Q26" s="4"/>
      <c r="R26" s="4"/>
      <c r="S26" s="5"/>
    </row>
    <row r="27" spans="2:19" s="1" customFormat="1" ht="14.65" thickBot="1" x14ac:dyDescent="0.5">
      <c r="B27" s="7"/>
      <c r="C27" s="4"/>
      <c r="D27" s="4"/>
      <c r="E27" s="4"/>
      <c r="F27" s="4"/>
      <c r="G27" s="4"/>
      <c r="H27" s="4"/>
      <c r="I27" s="4"/>
      <c r="J27" s="4"/>
      <c r="K27" s="4"/>
      <c r="L27" s="4"/>
      <c r="M27" s="4"/>
      <c r="N27" s="4"/>
      <c r="O27" s="4"/>
      <c r="P27" s="4"/>
      <c r="Q27" s="4"/>
      <c r="R27" s="4"/>
      <c r="S27" s="5"/>
    </row>
    <row r="28" spans="2:19" s="1" customFormat="1" ht="35.1" customHeight="1" x14ac:dyDescent="0.45">
      <c r="B28" s="147" t="s">
        <v>97</v>
      </c>
      <c r="C28" s="148"/>
      <c r="D28" s="148"/>
      <c r="E28" s="148"/>
      <c r="F28" s="148"/>
      <c r="G28" s="148"/>
      <c r="H28" s="148"/>
      <c r="I28" s="148"/>
      <c r="J28" s="148"/>
      <c r="K28" s="148"/>
      <c r="L28" s="148"/>
      <c r="M28" s="148"/>
      <c r="N28" s="148"/>
      <c r="O28" s="148"/>
      <c r="P28" s="148"/>
      <c r="Q28" s="148"/>
      <c r="R28" s="148"/>
      <c r="S28" s="149"/>
    </row>
    <row r="29" spans="2:19" s="1" customFormat="1" ht="14.25" x14ac:dyDescent="0.45">
      <c r="B29" s="7"/>
      <c r="C29" s="4"/>
      <c r="D29" s="4"/>
      <c r="E29" s="4"/>
      <c r="F29" s="4"/>
      <c r="G29" s="4"/>
      <c r="H29" s="4"/>
      <c r="I29" s="4"/>
      <c r="J29" s="4"/>
      <c r="K29" s="4"/>
      <c r="L29" s="4"/>
      <c r="M29" s="4"/>
      <c r="N29" s="4"/>
      <c r="O29" s="4"/>
      <c r="P29" s="4"/>
      <c r="Q29" s="4"/>
      <c r="R29" s="4"/>
      <c r="S29" s="5"/>
    </row>
    <row r="30" spans="2:19" s="1" customFormat="1" ht="14.25" x14ac:dyDescent="0.45">
      <c r="B30" s="7"/>
      <c r="C30" s="4"/>
      <c r="D30" s="4"/>
      <c r="E30" s="4"/>
      <c r="F30" s="4"/>
      <c r="G30" s="4"/>
      <c r="H30" s="4"/>
      <c r="I30" s="4"/>
      <c r="J30" s="4"/>
      <c r="K30" s="4"/>
      <c r="L30" s="4"/>
      <c r="M30" s="4"/>
      <c r="N30" s="4"/>
      <c r="O30" s="4"/>
      <c r="P30" s="4"/>
      <c r="Q30" s="4"/>
      <c r="R30" s="4"/>
      <c r="S30" s="5"/>
    </row>
    <row r="31" spans="2:19" s="1" customFormat="1" ht="14.25" x14ac:dyDescent="0.45">
      <c r="B31" s="7"/>
      <c r="C31" s="4"/>
      <c r="D31" s="4"/>
      <c r="E31" s="4"/>
      <c r="F31" s="4"/>
      <c r="G31" s="4"/>
      <c r="H31" s="4"/>
      <c r="I31" s="4"/>
      <c r="J31" s="4"/>
      <c r="K31" s="4"/>
      <c r="L31" s="4"/>
      <c r="M31" s="4"/>
      <c r="N31" s="4"/>
      <c r="O31" s="4"/>
      <c r="P31" s="4"/>
      <c r="Q31" s="4"/>
      <c r="R31" s="4"/>
      <c r="S31" s="5"/>
    </row>
    <row r="32" spans="2:19" s="1" customFormat="1" ht="14.25" x14ac:dyDescent="0.45">
      <c r="B32" s="7"/>
      <c r="C32" s="4"/>
      <c r="D32" s="4"/>
      <c r="E32" s="4"/>
      <c r="F32" s="4"/>
      <c r="G32" s="4"/>
      <c r="H32" s="4"/>
      <c r="I32" s="4"/>
      <c r="J32" s="4"/>
      <c r="K32" s="4"/>
      <c r="L32" s="4"/>
      <c r="M32" s="4"/>
      <c r="N32" s="4"/>
      <c r="O32" s="4"/>
      <c r="P32" s="4"/>
      <c r="Q32" s="4"/>
      <c r="R32" s="4"/>
      <c r="S32" s="5"/>
    </row>
    <row r="33" spans="2:19" s="1" customFormat="1" ht="14.25" x14ac:dyDescent="0.45">
      <c r="B33" s="7"/>
      <c r="C33" s="4"/>
      <c r="D33" s="4"/>
      <c r="E33" s="4"/>
      <c r="F33" s="4"/>
      <c r="G33" s="4"/>
      <c r="H33" s="4"/>
      <c r="I33" s="4"/>
      <c r="J33" s="4"/>
      <c r="K33" s="4"/>
      <c r="L33" s="4"/>
      <c r="M33" s="4"/>
      <c r="N33" s="4"/>
      <c r="O33" s="4"/>
      <c r="P33" s="4"/>
      <c r="Q33" s="4"/>
      <c r="R33" s="4"/>
      <c r="S33" s="5"/>
    </row>
    <row r="34" spans="2:19" s="1" customFormat="1" ht="14.25" x14ac:dyDescent="0.45">
      <c r="B34" s="7"/>
      <c r="C34" s="4"/>
      <c r="D34" s="4"/>
      <c r="E34" s="4"/>
      <c r="F34" s="4"/>
      <c r="G34" s="4"/>
      <c r="H34" s="4"/>
      <c r="I34" s="4"/>
      <c r="J34" s="4"/>
      <c r="K34" s="4"/>
      <c r="L34" s="4"/>
      <c r="M34" s="4"/>
      <c r="N34" s="4"/>
      <c r="O34" s="4"/>
      <c r="P34" s="4"/>
      <c r="Q34" s="4"/>
      <c r="R34" s="4"/>
      <c r="S34" s="5"/>
    </row>
    <row r="35" spans="2:19" s="1" customFormat="1" ht="14.25" x14ac:dyDescent="0.45">
      <c r="B35" s="7"/>
      <c r="C35" s="4"/>
      <c r="D35" s="4"/>
      <c r="E35" s="4"/>
      <c r="F35" s="4"/>
      <c r="G35" s="4"/>
      <c r="H35" s="4"/>
      <c r="I35" s="4"/>
      <c r="J35" s="4"/>
      <c r="K35" s="4"/>
      <c r="L35" s="4"/>
      <c r="M35" s="4"/>
      <c r="N35" s="4"/>
      <c r="O35" s="4"/>
      <c r="P35" s="4"/>
      <c r="Q35" s="4"/>
      <c r="R35" s="4"/>
      <c r="S35" s="5"/>
    </row>
    <row r="36" spans="2:19" s="1" customFormat="1" ht="14.25" x14ac:dyDescent="0.45">
      <c r="B36" s="7"/>
      <c r="C36" s="4"/>
      <c r="D36" s="4"/>
      <c r="E36" s="4"/>
      <c r="F36" s="4"/>
      <c r="G36" s="4"/>
      <c r="H36" s="4"/>
      <c r="I36" s="4"/>
      <c r="J36" s="4"/>
      <c r="K36" s="4"/>
      <c r="L36" s="4"/>
      <c r="M36" s="4"/>
      <c r="N36" s="4"/>
      <c r="O36" s="4"/>
      <c r="P36" s="4"/>
      <c r="Q36" s="4"/>
      <c r="R36" s="4"/>
      <c r="S36" s="5"/>
    </row>
    <row r="37" spans="2:19" s="1" customFormat="1" ht="14.25" x14ac:dyDescent="0.45">
      <c r="B37" s="7"/>
      <c r="C37" s="4"/>
      <c r="D37" s="4"/>
      <c r="E37" s="4"/>
      <c r="F37" s="4"/>
      <c r="G37" s="4"/>
      <c r="H37" s="4"/>
      <c r="I37" s="4"/>
      <c r="J37" s="4"/>
      <c r="K37" s="4"/>
      <c r="L37" s="4"/>
      <c r="M37" s="4"/>
      <c r="N37" s="4"/>
      <c r="O37" s="4"/>
      <c r="P37" s="4"/>
      <c r="Q37" s="4"/>
      <c r="R37" s="4"/>
      <c r="S37" s="5"/>
    </row>
    <row r="38" spans="2:19" s="1" customFormat="1" ht="14.25" x14ac:dyDescent="0.45">
      <c r="B38" s="7"/>
      <c r="C38" s="4"/>
      <c r="D38" s="4"/>
      <c r="E38" s="4"/>
      <c r="F38" s="4"/>
      <c r="G38" s="4"/>
      <c r="H38" s="4"/>
      <c r="I38" s="4"/>
      <c r="J38" s="4"/>
      <c r="K38" s="4"/>
      <c r="L38" s="4"/>
      <c r="M38" s="4"/>
      <c r="N38" s="4"/>
      <c r="O38" s="4"/>
      <c r="P38" s="4"/>
      <c r="Q38" s="4"/>
      <c r="R38" s="4"/>
      <c r="S38" s="5"/>
    </row>
    <row r="39" spans="2:19" s="1" customFormat="1" ht="14.25" x14ac:dyDescent="0.45">
      <c r="B39" s="7"/>
      <c r="C39" s="4"/>
      <c r="D39" s="4"/>
      <c r="E39" s="4"/>
      <c r="F39" s="4"/>
      <c r="G39" s="4"/>
      <c r="H39" s="4"/>
      <c r="I39" s="4"/>
      <c r="J39" s="4"/>
      <c r="K39" s="4"/>
      <c r="L39" s="4"/>
      <c r="M39" s="4"/>
      <c r="N39" s="4"/>
      <c r="O39" s="4"/>
      <c r="P39" s="4"/>
      <c r="Q39" s="4"/>
      <c r="R39" s="4"/>
      <c r="S39" s="5"/>
    </row>
    <row r="40" spans="2:19" s="1" customFormat="1" ht="14.25" x14ac:dyDescent="0.45">
      <c r="B40" s="7"/>
      <c r="C40" s="4"/>
      <c r="D40" s="4"/>
      <c r="E40" s="4"/>
      <c r="F40" s="4"/>
      <c r="G40" s="4"/>
      <c r="H40" s="4"/>
      <c r="I40" s="4"/>
      <c r="J40" s="4"/>
      <c r="K40" s="4"/>
      <c r="L40" s="4"/>
      <c r="M40" s="4"/>
      <c r="N40" s="4"/>
      <c r="O40" s="4"/>
      <c r="P40" s="4"/>
      <c r="Q40" s="4"/>
      <c r="R40" s="4"/>
      <c r="S40" s="5"/>
    </row>
    <row r="41" spans="2:19" s="1" customFormat="1" ht="14.25" x14ac:dyDescent="0.45">
      <c r="B41" s="7"/>
      <c r="C41" s="4"/>
      <c r="D41" s="4"/>
      <c r="E41" s="4"/>
      <c r="F41" s="4"/>
      <c r="G41" s="4"/>
      <c r="H41" s="4"/>
      <c r="I41" s="4"/>
      <c r="J41" s="4"/>
      <c r="K41" s="4"/>
      <c r="L41" s="4"/>
      <c r="M41" s="4"/>
      <c r="N41" s="4"/>
      <c r="O41" s="4"/>
      <c r="P41" s="4"/>
      <c r="Q41" s="4"/>
      <c r="R41" s="4"/>
      <c r="S41" s="5"/>
    </row>
    <row r="42" spans="2:19" s="1" customFormat="1" ht="14.25" x14ac:dyDescent="0.45">
      <c r="B42" s="7"/>
      <c r="C42" s="4"/>
      <c r="D42" s="4"/>
      <c r="E42" s="4"/>
      <c r="F42" s="4"/>
      <c r="G42" s="4"/>
      <c r="H42" s="4"/>
      <c r="I42" s="4"/>
      <c r="J42" s="4"/>
      <c r="K42" s="4"/>
      <c r="L42" s="4"/>
      <c r="M42" s="4"/>
      <c r="N42" s="4"/>
      <c r="O42" s="4"/>
      <c r="P42" s="4"/>
      <c r="Q42" s="4"/>
      <c r="R42" s="4"/>
      <c r="S42" s="5"/>
    </row>
    <row r="43" spans="2:19" s="1" customFormat="1" ht="14.25" x14ac:dyDescent="0.45">
      <c r="B43" s="7"/>
      <c r="C43" s="4"/>
      <c r="D43" s="4"/>
      <c r="E43" s="4"/>
      <c r="F43" s="4"/>
      <c r="G43" s="4"/>
      <c r="H43" s="4"/>
      <c r="I43" s="4"/>
      <c r="J43" s="4"/>
      <c r="K43" s="4"/>
      <c r="L43" s="4"/>
      <c r="M43" s="4"/>
      <c r="N43" s="4"/>
      <c r="O43" s="4"/>
      <c r="P43" s="4"/>
      <c r="Q43" s="4"/>
      <c r="R43" s="4"/>
      <c r="S43" s="5"/>
    </row>
    <row r="44" spans="2:19" s="1" customFormat="1" ht="14.25" x14ac:dyDescent="0.45">
      <c r="B44" s="7"/>
      <c r="C44" s="4"/>
      <c r="D44" s="4"/>
      <c r="E44" s="4"/>
      <c r="F44" s="4"/>
      <c r="G44" s="4"/>
      <c r="H44" s="4"/>
      <c r="I44" s="4"/>
      <c r="J44" s="4"/>
      <c r="K44" s="4"/>
      <c r="L44" s="4"/>
      <c r="M44" s="4"/>
      <c r="N44" s="4"/>
      <c r="O44" s="4"/>
      <c r="P44" s="4"/>
      <c r="Q44" s="4"/>
      <c r="R44" s="4"/>
      <c r="S44" s="5"/>
    </row>
    <row r="45" spans="2:19" s="1" customFormat="1" ht="14.25" x14ac:dyDescent="0.45">
      <c r="B45" s="7"/>
      <c r="C45" s="4"/>
      <c r="D45" s="4"/>
      <c r="E45" s="4"/>
      <c r="F45" s="4"/>
      <c r="G45" s="4"/>
      <c r="H45" s="4"/>
      <c r="I45" s="4"/>
      <c r="J45" s="4"/>
      <c r="K45" s="4"/>
      <c r="L45" s="4"/>
      <c r="M45" s="4"/>
      <c r="N45" s="4"/>
      <c r="O45" s="4"/>
      <c r="P45" s="4"/>
      <c r="Q45" s="4"/>
      <c r="R45" s="4"/>
      <c r="S45" s="5"/>
    </row>
    <row r="46" spans="2:19" s="1" customFormat="1" ht="14.25" x14ac:dyDescent="0.45">
      <c r="B46" s="7"/>
      <c r="C46" s="4"/>
      <c r="D46" s="4"/>
      <c r="E46" s="4"/>
      <c r="F46" s="4"/>
      <c r="G46" s="4"/>
      <c r="H46" s="4"/>
      <c r="I46" s="4"/>
      <c r="J46" s="4"/>
      <c r="K46" s="4"/>
      <c r="L46" s="4"/>
      <c r="M46" s="4"/>
      <c r="N46" s="4"/>
      <c r="O46" s="4"/>
      <c r="P46" s="4"/>
      <c r="Q46" s="4"/>
      <c r="R46" s="4"/>
      <c r="S46" s="5"/>
    </row>
    <row r="47" spans="2:19" s="1" customFormat="1" ht="14.25" x14ac:dyDescent="0.45">
      <c r="B47" s="7"/>
      <c r="C47" s="4"/>
      <c r="D47" s="4"/>
      <c r="E47" s="4"/>
      <c r="F47" s="4"/>
      <c r="G47" s="4"/>
      <c r="H47" s="4"/>
      <c r="I47" s="4"/>
      <c r="J47" s="4"/>
      <c r="K47" s="4"/>
      <c r="L47" s="4"/>
      <c r="M47" s="4"/>
      <c r="N47" s="4"/>
      <c r="O47" s="4"/>
      <c r="P47" s="4"/>
      <c r="Q47" s="4"/>
      <c r="R47" s="4"/>
      <c r="S47" s="5"/>
    </row>
    <row r="48" spans="2:19" s="1" customFormat="1" ht="14.25" x14ac:dyDescent="0.45">
      <c r="B48" s="7"/>
      <c r="C48" s="4"/>
      <c r="D48" s="4"/>
      <c r="E48" s="4"/>
      <c r="F48" s="4"/>
      <c r="G48" s="4"/>
      <c r="H48" s="4"/>
      <c r="I48" s="4"/>
      <c r="J48" s="4"/>
      <c r="K48" s="4"/>
      <c r="L48" s="4"/>
      <c r="M48" s="4"/>
      <c r="N48" s="4"/>
      <c r="O48" s="4"/>
      <c r="P48" s="4"/>
      <c r="Q48" s="4"/>
      <c r="R48" s="4"/>
      <c r="S48" s="5"/>
    </row>
    <row r="49" spans="2:19" s="1" customFormat="1" ht="14.25" x14ac:dyDescent="0.45">
      <c r="B49" s="7"/>
      <c r="C49" s="4"/>
      <c r="D49" s="4"/>
      <c r="E49" s="4"/>
      <c r="F49" s="4"/>
      <c r="G49" s="4"/>
      <c r="H49" s="4"/>
      <c r="I49" s="4"/>
      <c r="J49" s="4"/>
      <c r="K49" s="4"/>
      <c r="L49" s="4"/>
      <c r="M49" s="4"/>
      <c r="N49" s="4"/>
      <c r="O49" s="4"/>
      <c r="P49" s="4"/>
      <c r="Q49" s="4"/>
      <c r="R49" s="4"/>
      <c r="S49" s="5"/>
    </row>
    <row r="50" spans="2:19" s="1" customFormat="1" ht="14.25" x14ac:dyDescent="0.45">
      <c r="B50" s="7"/>
      <c r="C50" s="4"/>
      <c r="D50" s="4"/>
      <c r="E50" s="4"/>
      <c r="F50" s="4"/>
      <c r="G50" s="4"/>
      <c r="H50" s="4"/>
      <c r="I50" s="4"/>
      <c r="J50" s="4"/>
      <c r="K50" s="4"/>
      <c r="L50" s="4"/>
      <c r="M50" s="4"/>
      <c r="N50" s="4"/>
      <c r="O50" s="4"/>
      <c r="P50" s="4"/>
      <c r="Q50" s="4"/>
      <c r="R50" s="4"/>
      <c r="S50" s="5"/>
    </row>
    <row r="51" spans="2:19" s="1" customFormat="1" ht="14.25" x14ac:dyDescent="0.45">
      <c r="B51" s="7"/>
      <c r="C51" s="4"/>
      <c r="D51" s="4"/>
      <c r="E51" s="4"/>
      <c r="F51" s="4"/>
      <c r="G51" s="4"/>
      <c r="H51" s="4"/>
      <c r="I51" s="4"/>
      <c r="J51" s="4"/>
      <c r="K51" s="4"/>
      <c r="L51" s="4"/>
      <c r="M51" s="4"/>
      <c r="N51" s="4"/>
      <c r="O51" s="4"/>
      <c r="P51" s="4"/>
      <c r="Q51" s="4"/>
      <c r="R51" s="4"/>
      <c r="S51" s="5"/>
    </row>
    <row r="52" spans="2:19" s="1" customFormat="1" ht="14.25" x14ac:dyDescent="0.45">
      <c r="B52" s="7"/>
      <c r="C52" s="4"/>
      <c r="D52" s="4"/>
      <c r="E52" s="4"/>
      <c r="F52" s="4"/>
      <c r="G52" s="4"/>
      <c r="H52" s="4"/>
      <c r="I52" s="4"/>
      <c r="J52" s="4"/>
      <c r="K52" s="4"/>
      <c r="L52" s="4"/>
      <c r="M52" s="4"/>
      <c r="N52" s="4"/>
      <c r="O52" s="4"/>
      <c r="P52" s="4"/>
      <c r="Q52" s="4"/>
      <c r="R52" s="4"/>
      <c r="S52" s="5"/>
    </row>
    <row r="53" spans="2:19" s="1" customFormat="1" ht="14.25" x14ac:dyDescent="0.45">
      <c r="B53" s="7"/>
      <c r="C53" s="4"/>
      <c r="D53" s="4"/>
      <c r="E53" s="4"/>
      <c r="F53" s="4"/>
      <c r="G53" s="4"/>
      <c r="H53" s="4"/>
      <c r="I53" s="4"/>
      <c r="J53" s="4"/>
      <c r="K53" s="4"/>
      <c r="L53" s="4"/>
      <c r="M53" s="4"/>
      <c r="N53" s="4"/>
      <c r="O53" s="4"/>
      <c r="P53" s="4"/>
      <c r="Q53" s="4"/>
      <c r="R53" s="4"/>
      <c r="S53" s="5"/>
    </row>
    <row r="54" spans="2:19" s="1" customFormat="1" ht="14.25" x14ac:dyDescent="0.45">
      <c r="B54" s="7"/>
      <c r="C54" s="4"/>
      <c r="D54" s="4"/>
      <c r="E54" s="4"/>
      <c r="F54" s="4"/>
      <c r="G54" s="4"/>
      <c r="H54" s="4"/>
      <c r="I54" s="4"/>
      <c r="J54" s="4"/>
      <c r="K54" s="4"/>
      <c r="L54" s="4"/>
      <c r="M54" s="4"/>
      <c r="N54" s="4"/>
      <c r="O54" s="4"/>
      <c r="P54" s="4"/>
      <c r="Q54" s="4"/>
      <c r="R54" s="4"/>
      <c r="S54" s="5"/>
    </row>
    <row r="55" spans="2:19" s="1" customFormat="1" ht="14.25" x14ac:dyDescent="0.45">
      <c r="B55" s="7"/>
      <c r="C55" s="4"/>
      <c r="D55" s="4"/>
      <c r="E55" s="4"/>
      <c r="F55" s="4"/>
      <c r="G55" s="4"/>
      <c r="H55" s="4"/>
      <c r="I55" s="4"/>
      <c r="J55" s="4"/>
      <c r="K55" s="4"/>
      <c r="L55" s="4"/>
      <c r="M55" s="4"/>
      <c r="N55" s="4"/>
      <c r="O55" s="4"/>
      <c r="P55" s="4"/>
      <c r="Q55" s="4"/>
      <c r="R55" s="4"/>
      <c r="S55" s="5"/>
    </row>
    <row r="56" spans="2:19" s="1" customFormat="1" ht="14.25" x14ac:dyDescent="0.45">
      <c r="B56" s="7"/>
      <c r="C56" s="4"/>
      <c r="D56" s="4"/>
      <c r="E56" s="4"/>
      <c r="F56" s="4"/>
      <c r="G56" s="4"/>
      <c r="H56" s="4"/>
      <c r="I56" s="4"/>
      <c r="J56" s="4"/>
      <c r="K56" s="4"/>
      <c r="L56" s="4"/>
      <c r="M56" s="4"/>
      <c r="N56" s="4"/>
      <c r="O56" s="4"/>
      <c r="P56" s="4"/>
      <c r="Q56" s="4"/>
      <c r="R56" s="4"/>
      <c r="S56" s="5"/>
    </row>
    <row r="57" spans="2:19" s="1" customFormat="1" ht="14.25" x14ac:dyDescent="0.45">
      <c r="B57" s="7"/>
      <c r="C57" s="4"/>
      <c r="D57" s="4"/>
      <c r="E57" s="4"/>
      <c r="F57" s="4"/>
      <c r="G57" s="4"/>
      <c r="H57" s="4"/>
      <c r="I57" s="4"/>
      <c r="J57" s="4"/>
      <c r="K57" s="4"/>
      <c r="L57" s="4"/>
      <c r="M57" s="4"/>
      <c r="N57" s="4"/>
      <c r="O57" s="4"/>
      <c r="P57" s="4"/>
      <c r="Q57" s="4"/>
      <c r="R57" s="4"/>
      <c r="S57" s="5"/>
    </row>
    <row r="58" spans="2:19" s="1" customFormat="1" ht="14.25" x14ac:dyDescent="0.45">
      <c r="B58" s="7"/>
      <c r="C58" s="4"/>
      <c r="D58" s="4"/>
      <c r="E58" s="4"/>
      <c r="F58" s="4"/>
      <c r="G58" s="4"/>
      <c r="H58" s="4"/>
      <c r="I58" s="4"/>
      <c r="J58" s="4"/>
      <c r="K58" s="4"/>
      <c r="L58" s="4"/>
      <c r="M58" s="4"/>
      <c r="N58" s="4"/>
      <c r="O58" s="4"/>
      <c r="P58" s="4"/>
      <c r="Q58" s="4"/>
      <c r="R58" s="4"/>
      <c r="S58" s="5"/>
    </row>
    <row r="59" spans="2:19" s="1" customFormat="1" ht="14.25" x14ac:dyDescent="0.45">
      <c r="B59" s="7"/>
      <c r="C59" s="4"/>
      <c r="D59" s="4"/>
      <c r="E59" s="4"/>
      <c r="F59" s="4"/>
      <c r="G59" s="4"/>
      <c r="H59" s="4"/>
      <c r="I59" s="4"/>
      <c r="J59" s="4"/>
      <c r="K59" s="4"/>
      <c r="L59" s="4"/>
      <c r="M59" s="4"/>
      <c r="N59" s="4"/>
      <c r="O59" s="4"/>
      <c r="P59" s="4"/>
      <c r="Q59" s="4"/>
      <c r="R59" s="4"/>
      <c r="S59" s="5"/>
    </row>
    <row r="60" spans="2:19" s="1" customFormat="1" ht="14.65" thickBot="1" x14ac:dyDescent="0.5">
      <c r="B60" s="8"/>
      <c r="C60" s="9"/>
      <c r="D60" s="9"/>
      <c r="E60" s="9"/>
      <c r="F60" s="9"/>
      <c r="G60" s="9"/>
      <c r="H60" s="9"/>
      <c r="I60" s="9"/>
      <c r="J60" s="9"/>
      <c r="K60" s="9"/>
      <c r="L60" s="9"/>
      <c r="M60" s="9"/>
      <c r="N60" s="9"/>
      <c r="O60" s="9"/>
      <c r="P60" s="9"/>
      <c r="Q60" s="9"/>
      <c r="R60" s="9"/>
      <c r="S60" s="10"/>
    </row>
  </sheetData>
  <mergeCells count="2">
    <mergeCell ref="B2:S2"/>
    <mergeCell ref="B28:S2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Introduction</vt:lpstr>
      <vt:lpstr>Sheet3</vt:lpstr>
      <vt:lpstr>Sheet4</vt:lpstr>
      <vt:lpstr>Sheet1</vt:lpstr>
      <vt:lpstr>Sheet2</vt:lpstr>
      <vt:lpstr>1. Leadership and Governance</vt:lpstr>
      <vt:lpstr>2. Social Service Workforce</vt:lpstr>
      <vt:lpstr>3. Financing</vt:lpstr>
      <vt:lpstr>4. Info Mgnmt &amp; Acc</vt:lpstr>
      <vt:lpstr>5. Coordination and Networking</vt:lpstr>
      <vt:lpstr>Summary Results</vt:lpstr>
      <vt:lpstr>Sheet5</vt:lpstr>
      <vt:lpstr>1.Leadership &amp; Governance Dash</vt:lpstr>
      <vt:lpstr>2.Social Service Workforce Dash</vt:lpstr>
      <vt:lpstr>3.Financing Dash</vt:lpstr>
      <vt:lpstr>4. Information Management Dash</vt:lpstr>
      <vt:lpstr>5.Coordination&amp;Networking Dash</vt:lpstr>
      <vt:lpstr>Introduction!_Toc482013231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Li</dc:creator>
  <cp:lastModifiedBy>Bitar, Gretchen</cp:lastModifiedBy>
  <dcterms:created xsi:type="dcterms:W3CDTF">2017-02-22T19:02:18Z</dcterms:created>
  <dcterms:modified xsi:type="dcterms:W3CDTF">2018-07-03T23:20:43Z</dcterms:modified>
</cp:coreProperties>
</file>